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120" windowWidth="1980" windowHeight="5040"/>
  </bookViews>
  <sheets>
    <sheet name="Лист1" sheetId="1" r:id="rId1"/>
    <sheet name="Лист2" sheetId="2" r:id="rId2"/>
    <sheet name="Лист3" sheetId="3" r:id="rId3"/>
    <sheet name="Лист1 (2)" sheetId="4" r:id="rId4"/>
  </sheets>
  <calcPr calcId="124519"/>
</workbook>
</file>

<file path=xl/calcChain.xml><?xml version="1.0" encoding="utf-8"?>
<calcChain xmlns="http://schemas.openxmlformats.org/spreadsheetml/2006/main">
  <c r="E60" i="1"/>
  <c r="F60"/>
  <c r="L60"/>
  <c r="K60"/>
  <c r="F18"/>
  <c r="E55"/>
  <c r="F55"/>
  <c r="E53"/>
  <c r="F53"/>
  <c r="E41"/>
  <c r="F41"/>
  <c r="F39"/>
  <c r="E39"/>
  <c r="E34"/>
  <c r="F34"/>
  <c r="E32"/>
  <c r="F32"/>
  <c r="E27"/>
  <c r="F27"/>
  <c r="E25"/>
  <c r="F25"/>
  <c r="E20"/>
  <c r="F20"/>
  <c r="E18"/>
  <c r="F13"/>
  <c r="E13"/>
  <c r="F11"/>
  <c r="E11"/>
  <c r="H62"/>
  <c r="L62"/>
  <c r="G60"/>
  <c r="E61" i="4"/>
  <c r="F61"/>
  <c r="G61"/>
  <c r="H61"/>
  <c r="I61"/>
  <c r="J61"/>
  <c r="K61"/>
  <c r="L61"/>
  <c r="M61"/>
  <c r="N61"/>
  <c r="O61"/>
  <c r="Q61"/>
  <c r="S61"/>
  <c r="G63"/>
  <c r="H63"/>
  <c r="I63"/>
  <c r="J63"/>
  <c r="K63"/>
  <c r="L63"/>
  <c r="M63"/>
  <c r="N63"/>
  <c r="O63"/>
  <c r="Q63"/>
  <c r="S63"/>
  <c r="F55"/>
  <c r="E55"/>
  <c r="F53"/>
  <c r="E53"/>
  <c r="F48"/>
  <c r="E48"/>
  <c r="F46"/>
  <c r="E46"/>
  <c r="F41"/>
  <c r="E41"/>
  <c r="F39"/>
  <c r="E39"/>
  <c r="F34"/>
  <c r="E34"/>
  <c r="F32"/>
  <c r="E32"/>
  <c r="F27"/>
  <c r="E27"/>
  <c r="F25"/>
  <c r="E25"/>
  <c r="F20"/>
  <c r="E20"/>
  <c r="F18"/>
  <c r="E18"/>
  <c r="F13"/>
  <c r="E13"/>
  <c r="F11"/>
  <c r="E11"/>
  <c r="N60" i="1"/>
  <c r="M60"/>
  <c r="J60"/>
  <c r="I60"/>
  <c r="M62"/>
  <c r="K62"/>
  <c r="I62"/>
  <c r="N62"/>
  <c r="E62" l="1"/>
  <c r="E63" i="4"/>
  <c r="F63"/>
  <c r="J62" i="1"/>
  <c r="F62" s="1"/>
</calcChain>
</file>

<file path=xl/sharedStrings.xml><?xml version="1.0" encoding="utf-8"?>
<sst xmlns="http://schemas.openxmlformats.org/spreadsheetml/2006/main" count="265" uniqueCount="64">
  <si>
    <t xml:space="preserve">Перечень программных мероприятий </t>
  </si>
  <si>
    <t>N п/п</t>
  </si>
  <si>
    <t>Мероприятия муниципальной программы</t>
  </si>
  <si>
    <t>Ответственный исполнитель / соисполнитель</t>
  </si>
  <si>
    <t>Источники финансирования</t>
  </si>
  <si>
    <t>Финансовые затраты на реализацию (тыс. рублей)</t>
  </si>
  <si>
    <t>всего</t>
  </si>
  <si>
    <t>в том числе</t>
  </si>
  <si>
    <t>План по программе</t>
  </si>
  <si>
    <t>Утверждено в бюджете</t>
  </si>
  <si>
    <t>федеральный бюджет</t>
  </si>
  <si>
    <t>бюджет автономного округа</t>
  </si>
  <si>
    <t>местный бюджет</t>
  </si>
  <si>
    <t>программа "Сотрудничество"</t>
  </si>
  <si>
    <t>иные внебюджетные источники</t>
  </si>
  <si>
    <t>Всего по муниципальной программе</t>
  </si>
  <si>
    <t>Цель: Устойчивое развитие агропромышленного комплекса и сельских территорий муниципального образования Кондинский район, повышение конкурентоспособности продукции, произведенной на территории  района.</t>
  </si>
  <si>
    <t>Субсидирование части затрат на производство и реализацию продукции растениеводства в открытом грунте</t>
  </si>
  <si>
    <t xml:space="preserve">Субсидирование вылова и реализации товарной пищевой рыбы, (в том числе искуственно выращенной), товарной пищевой рыбопродукции </t>
  </si>
  <si>
    <t>Обеспечение осуществления отлова , транспортировки, учета, содержания, умерщвления , утилизации безнадзорных бродячих животных.</t>
  </si>
  <si>
    <t>1.1</t>
  </si>
  <si>
    <t>2014г.</t>
  </si>
  <si>
    <t>2015г .</t>
  </si>
  <si>
    <t>2016 г.</t>
  </si>
  <si>
    <t>Таблица 2</t>
  </si>
  <si>
    <t>Комитет по развитию производств и инфраструктуры</t>
  </si>
  <si>
    <t>Улучшение жилищных условий граждан, проживающих в сельской местности, в том числе молодых семей и молодых специалистов</t>
  </si>
  <si>
    <t xml:space="preserve">Комитет по развитию производств и инфраструктуры /Отдел жилищной политики администрации Кондинского района  </t>
  </si>
  <si>
    <t xml:space="preserve">Предоставление субсидий на производство и реализацию молочных продуктов
Предоставление субсидий на производство и реализацию мяса крупного и мелкого рогатого скота, лошадей
Предоставление субсидий на развитие прочих отраслей животноводства: свиноводства, птицеводства, кролиководства и звероводства
Предоставление субсидии на содержание маточного поголовья животных (личные подсобные хозяйства)
</t>
  </si>
  <si>
    <t>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</si>
  <si>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 xml:space="preserve">Предоставление субсидий на заготовку продукции дикоросов
Предоставление субсидий на производство продукции глубокой переработки дикоросов, заготовленных на территории автономного округа
Предоставление субсидий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Предоставление субсидий на организацию презентации продукции из дикоросов, участие в выставках, ярмарках, форумах
</t>
  </si>
  <si>
    <t>2.1</t>
  </si>
  <si>
    <t>Подпрограмма VII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Задача 1.Защита населения от болезней общих для человека и животных.</t>
  </si>
  <si>
    <t>2017г.</t>
  </si>
  <si>
    <t>2018г.</t>
  </si>
  <si>
    <t>2019г.</t>
  </si>
  <si>
    <t>2020г.</t>
  </si>
  <si>
    <t xml:space="preserve">Подпрограмма II "Развитие животноводства, переработки и реализации продукции животноводства".          Задачи:  1Развитие молочного животноводства, 2 Развитие социально значимых отраслей животноводства </t>
  </si>
  <si>
    <t xml:space="preserve">Подпрограмма III "Поддержка малых форм хозяйствования".          Задача 1Поддержка дальнейшего развития малых форм хозяйствования </t>
  </si>
  <si>
    <t xml:space="preserve">Подпрограмма I "Развитие растениеводства, переработки и реализации продукции растениеводства".                     Задача1 Увеличение объемов производства и переработки основных  видов продукции растениеводства </t>
  </si>
  <si>
    <t xml:space="preserve">Подпрограмма IV "Повышение эффективности использования и развития потенциала рыбохозяйственного комплекса".   Задача 1Техническое перевооружение рыбного промысла и флота, обеспечение воспроизводства и увеличения рыбных рессурсов. </t>
  </si>
  <si>
    <t>3.1.</t>
  </si>
  <si>
    <t>4.1.</t>
  </si>
  <si>
    <t>Подпрограмма V "Развитие системы заготовки и переработки дикоросов".       Задача 1Создание благоприятных условий для развития заготовки и переработки дикоросов.</t>
  </si>
  <si>
    <t>5.1.</t>
  </si>
  <si>
    <t xml:space="preserve">Подпрограмма VI "Устойчивое развитие сельских территорий".                Задача 1 Создание условий устойчивого развития сельских территорий. </t>
  </si>
  <si>
    <t>6.1.</t>
  </si>
  <si>
    <t>7.1.</t>
  </si>
  <si>
    <t xml:space="preserve">В том числе осуществление управленческих функций </t>
  </si>
  <si>
    <t xml:space="preserve">Подпрограмма I "Развитие растениеводства, переработки и реализации продукции растениеводства".                                                                                                                                                               Задача1 Увеличение объемов производства и переработки основных  видов продукции растениеводства </t>
  </si>
  <si>
    <t xml:space="preserve">Подпрограмма II "Развитие животноводства, переработки и реализации продукции животноводства".                                                                                                                                                           Задачи:  1. Развитие молочного животноводства,                                                                                                                                                                                                                                                                                                                                                                                                          2. Развитие социально значимых отраслей животноводства </t>
  </si>
  <si>
    <t>Подпрограмма V "Развитие системы заготовки и переработки дикоросов".                                                                                                                                                                                                 Задача 1. Создание благоприятных условий для развития заготовки и переработки дикоросов.</t>
  </si>
  <si>
    <t xml:space="preserve">Подпрограмма III "Поддержка малых форм хозяйствования".                                                                                                                                                                                                                                                                                                                                                                                  Задача 1. Поддержка дальнейшего развития малых форм хозяйствования </t>
  </si>
  <si>
    <t xml:space="preserve">Подпрограмма IV "Повышение эффективности использования и развития потенциала рыбохозяйственного комплекса".                                                                                                                                                                         Задача 1. Техническое перевооружение рыбного промысла и флота, обеспечение воспроизводства и увеличения рыбных рессурсов. </t>
  </si>
  <si>
    <t xml:space="preserve">      Подпрограмма VI "Устойчивое развитие сельских территорий".                                                                                                                                                                                                                                                                              Задача 1 Создание условий устойчивого развития сельских территорий. </t>
  </si>
  <si>
    <t>Подпрограмма VII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Задача 1.Защита населения от болезней общих для человека и животных.</t>
  </si>
  <si>
    <t>Управление жилищно-коммунального хозяйства</t>
  </si>
  <si>
    <t>Приложение к постановлению администрации</t>
  </si>
  <si>
    <t xml:space="preserve">Комитет несырьевого сектора экономики и поддержки предпринимательства </t>
  </si>
  <si>
    <t xml:space="preserve">Комитет несырьевого сектора экономики и поддержки предпринимательства 
</t>
  </si>
  <si>
    <t xml:space="preserve">Комитет несырьевого сектора экономики и поддержки предпринимательства  /Комитет по управлению муниципальным имуществом администрации Кондинского района  </t>
  </si>
  <si>
    <t xml:space="preserve"> Кондинского района от __ ________ 2016 года №_____</t>
  </si>
  <si>
    <t>2018г .</t>
  </si>
  <si>
    <t>2019 г.</t>
  </si>
</sst>
</file>

<file path=xl/styles.xml><?xml version="1.0" encoding="utf-8"?>
<styleSheet xmlns="http://schemas.openxmlformats.org/spreadsheetml/2006/main">
  <numFmts count="2">
    <numFmt numFmtId="164" formatCode="#,##0.0_ ;[Red]\-#,##0.0\ "/>
    <numFmt numFmtId="165" formatCode="0.0"/>
  </numFmts>
  <fonts count="12">
    <font>
      <sz val="11"/>
      <color theme="1"/>
      <name val="Calibri"/>
      <family val="2"/>
      <charset val="204"/>
      <scheme val="minor"/>
    </font>
    <font>
      <sz val="10"/>
      <name val="Arial"/>
      <family val="2"/>
      <charset val="204"/>
    </font>
    <font>
      <sz val="7"/>
      <color theme="1"/>
      <name val="Times New Roman"/>
      <family val="1"/>
      <charset val="204"/>
    </font>
    <font>
      <b/>
      <sz val="7"/>
      <color theme="1"/>
      <name val="Times New Roman"/>
      <family val="1"/>
      <charset val="204"/>
    </font>
    <font>
      <sz val="7"/>
      <name val="Times New Roman"/>
      <family val="1"/>
      <charset val="204"/>
    </font>
    <font>
      <b/>
      <sz val="11"/>
      <color rgb="FF26282F"/>
      <name val="Times New Roman"/>
      <family val="1"/>
      <charset val="204"/>
    </font>
    <font>
      <b/>
      <sz val="10"/>
      <color theme="1"/>
      <name val="Times New Roman"/>
      <family val="1"/>
      <charset val="204"/>
    </font>
    <font>
      <b/>
      <sz val="7"/>
      <name val="Times New Roman"/>
      <family val="1"/>
      <charset val="204"/>
    </font>
    <font>
      <sz val="7"/>
      <color rgb="FFFF0000"/>
      <name val="Times New Roman"/>
      <family val="1"/>
      <charset val="204"/>
    </font>
    <font>
      <b/>
      <sz val="11"/>
      <color theme="1"/>
      <name val="Calibri"/>
      <family val="2"/>
      <charset val="204"/>
      <scheme val="minor"/>
    </font>
    <font>
      <sz val="11"/>
      <color rgb="FFFF0000"/>
      <name val="Calibri"/>
      <family val="2"/>
      <charset val="204"/>
      <scheme val="minor"/>
    </font>
    <font>
      <b/>
      <sz val="7"/>
      <color rgb="FFFF0000"/>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1" fillId="0" borderId="0"/>
  </cellStyleXfs>
  <cellXfs count="81">
    <xf numFmtId="0" fontId="0" fillId="0" borderId="0" xfId="0"/>
    <xf numFmtId="0" fontId="0" fillId="2" borderId="0" xfId="0" applyFill="1"/>
    <xf numFmtId="0" fontId="0" fillId="2" borderId="0" xfId="0" applyFill="1" applyAlignment="1">
      <alignment horizontal="center"/>
    </xf>
    <xf numFmtId="0" fontId="0" fillId="2" borderId="0" xfId="0" applyFill="1" applyAlignment="1">
      <alignment horizontal="center" vertical="center"/>
    </xf>
    <xf numFmtId="49" fontId="2" fillId="2" borderId="0" xfId="0" applyNumberFormat="1" applyFont="1" applyFill="1" applyAlignment="1"/>
    <xf numFmtId="165" fontId="2" fillId="2" borderId="0" xfId="0" applyNumberFormat="1" applyFont="1" applyFill="1" applyAlignment="1"/>
    <xf numFmtId="0" fontId="2" fillId="2" borderId="0" xfId="0" applyFont="1" applyFill="1" applyAlignment="1">
      <alignment horizontal="center" vertical="center"/>
    </xf>
    <xf numFmtId="0" fontId="2" fillId="2" borderId="0" xfId="0" applyFont="1" applyFill="1"/>
    <xf numFmtId="165" fontId="2" fillId="2" borderId="0" xfId="0" applyNumberFormat="1" applyFont="1" applyFill="1"/>
    <xf numFmtId="49" fontId="2" fillId="2" borderId="0" xfId="0" applyNumberFormat="1" applyFont="1" applyFill="1"/>
    <xf numFmtId="164" fontId="2" fillId="2" borderId="0" xfId="0" applyNumberFormat="1" applyFont="1" applyFill="1"/>
    <xf numFmtId="2" fontId="2" fillId="2" borderId="0" xfId="0" applyNumberFormat="1" applyFont="1" applyFill="1" applyBorder="1" applyAlignment="1">
      <alignment vertical="center" wrapText="1"/>
    </xf>
    <xf numFmtId="2" fontId="4" fillId="2" borderId="0" xfId="1" applyNumberFormat="1" applyFont="1" applyFill="1" applyBorder="1" applyAlignment="1">
      <alignment vertical="center" wrapText="1"/>
    </xf>
    <xf numFmtId="165" fontId="2" fillId="2" borderId="0" xfId="0" applyNumberFormat="1" applyFont="1" applyFill="1" applyBorder="1" applyAlignment="1">
      <alignment vertical="center" wrapText="1"/>
    </xf>
    <xf numFmtId="165" fontId="2" fillId="2" borderId="0" xfId="0" applyNumberFormat="1" applyFont="1" applyFill="1" applyBorder="1"/>
    <xf numFmtId="0" fontId="3" fillId="2" borderId="1" xfId="0" applyFont="1" applyFill="1" applyBorder="1" applyAlignment="1">
      <alignment horizontal="justify" vertical="center" textRotation="90" wrapText="1"/>
    </xf>
    <xf numFmtId="165" fontId="3" fillId="2" borderId="1" xfId="0" applyNumberFormat="1" applyFont="1" applyFill="1" applyBorder="1" applyAlignment="1">
      <alignment horizontal="justify" vertical="center" textRotation="90" wrapText="1"/>
    </xf>
    <xf numFmtId="49" fontId="3" fillId="2" borderId="1" xfId="0" applyNumberFormat="1" applyFont="1" applyFill="1" applyBorder="1" applyAlignment="1">
      <alignment horizontal="justify"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0" fontId="3" fillId="2" borderId="2" xfId="0" applyFont="1" applyFill="1" applyBorder="1"/>
    <xf numFmtId="0" fontId="3" fillId="2" borderId="1" xfId="0" applyFont="1" applyFill="1" applyBorder="1"/>
    <xf numFmtId="49" fontId="3" fillId="2" borderId="4" xfId="0" applyNumberFormat="1" applyFont="1" applyFill="1" applyBorder="1" applyAlignment="1">
      <alignment vertical="center" wrapText="1"/>
    </xf>
    <xf numFmtId="0" fontId="3" fillId="2" borderId="1" xfId="0" applyFont="1" applyFill="1" applyBorder="1" applyAlignment="1">
      <alignment vertical="center" wrapText="1"/>
    </xf>
    <xf numFmtId="165" fontId="3" fillId="2" borderId="1" xfId="0" applyNumberFormat="1" applyFont="1" applyFill="1" applyBorder="1" applyAlignment="1">
      <alignment vertical="center" wrapText="1"/>
    </xf>
    <xf numFmtId="49" fontId="3" fillId="2" borderId="6" xfId="0" applyNumberFormat="1" applyFont="1" applyFill="1" applyBorder="1" applyAlignment="1">
      <alignment vertical="center" wrapText="1"/>
    </xf>
    <xf numFmtId="49" fontId="3" fillId="2" borderId="7" xfId="0" applyNumberFormat="1" applyFont="1" applyFill="1" applyBorder="1" applyAlignment="1">
      <alignment vertical="center" wrapText="1"/>
    </xf>
    <xf numFmtId="164" fontId="3" fillId="2" borderId="1" xfId="0" applyNumberFormat="1" applyFont="1" applyFill="1" applyBorder="1" applyAlignment="1">
      <alignment vertical="center" wrapText="1"/>
    </xf>
    <xf numFmtId="164" fontId="7" fillId="2" borderId="1" xfId="1" applyNumberFormat="1" applyFont="1" applyFill="1" applyBorder="1" applyAlignment="1">
      <alignment vertical="center"/>
    </xf>
    <xf numFmtId="165" fontId="7" fillId="2" borderId="1" xfId="1" applyNumberFormat="1" applyFont="1" applyFill="1" applyBorder="1" applyAlignment="1">
      <alignment vertical="center"/>
    </xf>
    <xf numFmtId="0" fontId="3" fillId="2" borderId="2" xfId="0" applyFont="1" applyFill="1" applyBorder="1" applyAlignment="1">
      <alignment vertical="center"/>
    </xf>
    <xf numFmtId="0" fontId="3" fillId="2" borderId="1" xfId="0" applyFont="1" applyFill="1" applyBorder="1" applyAlignment="1">
      <alignment vertical="center"/>
    </xf>
    <xf numFmtId="0" fontId="3" fillId="2" borderId="4" xfId="0" applyFont="1" applyFill="1" applyBorder="1" applyAlignment="1">
      <alignment horizontal="center" vertical="center" wrapText="1"/>
    </xf>
    <xf numFmtId="0" fontId="3" fillId="2" borderId="4" xfId="0" applyFont="1" applyFill="1" applyBorder="1" applyAlignment="1">
      <alignment vertical="center" wrapText="1"/>
    </xf>
    <xf numFmtId="164" fontId="3" fillId="2" borderId="4" xfId="0" applyNumberFormat="1" applyFont="1" applyFill="1" applyBorder="1" applyAlignment="1">
      <alignment vertical="center" wrapText="1"/>
    </xf>
    <xf numFmtId="165" fontId="3" fillId="2" borderId="4"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49"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2" fontId="2" fillId="2" borderId="0" xfId="0" applyNumberFormat="1" applyFont="1" applyFill="1"/>
    <xf numFmtId="2" fontId="8" fillId="2" borderId="0" xfId="0" applyNumberFormat="1" applyFont="1" applyFill="1"/>
    <xf numFmtId="0" fontId="9" fillId="2" borderId="0" xfId="0" applyFont="1" applyFill="1"/>
    <xf numFmtId="0" fontId="3" fillId="2" borderId="1" xfId="0" applyFont="1" applyFill="1" applyBorder="1" applyAlignment="1">
      <alignment horizontal="center"/>
    </xf>
    <xf numFmtId="1" fontId="3" fillId="2" borderId="1" xfId="0" applyNumberFormat="1" applyFont="1" applyFill="1" applyBorder="1" applyAlignment="1">
      <alignment horizontal="center" vertical="center" wrapText="1"/>
    </xf>
    <xf numFmtId="165" fontId="0" fillId="2" borderId="0" xfId="0" applyNumberFormat="1" applyFill="1"/>
    <xf numFmtId="49" fontId="3" fillId="2" borderId="4"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9" fillId="2" borderId="0" xfId="0" applyFont="1" applyFill="1" applyAlignment="1">
      <alignment horizontal="right"/>
    </xf>
    <xf numFmtId="0" fontId="6"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6" fillId="2" borderId="0" xfId="0" applyFont="1" applyFill="1" applyAlignment="1">
      <alignment horizontal="right"/>
    </xf>
    <xf numFmtId="0" fontId="5" fillId="2" borderId="8" xfId="0" applyFont="1" applyFill="1" applyBorder="1" applyAlignment="1">
      <alignment horizontal="center" vertical="center"/>
    </xf>
    <xf numFmtId="0" fontId="3" fillId="2" borderId="3" xfId="0" applyFont="1" applyFill="1" applyBorder="1" applyAlignment="1">
      <alignment horizontal="center"/>
    </xf>
    <xf numFmtId="0" fontId="3" fillId="2" borderId="2" xfId="0" applyFont="1" applyFill="1" applyBorder="1" applyAlignment="1">
      <alignment horizontal="center"/>
    </xf>
    <xf numFmtId="0" fontId="3" fillId="2" borderId="1" xfId="0" applyFont="1" applyFill="1" applyBorder="1" applyAlignment="1">
      <alignment vertical="center" wrapText="1"/>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1" xfId="0" applyFont="1" applyFill="1" applyBorder="1" applyAlignment="1">
      <alignment horizontal="center"/>
    </xf>
    <xf numFmtId="0" fontId="11" fillId="2" borderId="1" xfId="0" applyFont="1" applyFill="1" applyBorder="1" applyAlignment="1">
      <alignment vertical="center" wrapText="1"/>
    </xf>
    <xf numFmtId="165" fontId="11" fillId="2" borderId="1" xfId="0" applyNumberFormat="1" applyFont="1" applyFill="1" applyBorder="1" applyAlignment="1">
      <alignment vertical="center" wrapText="1"/>
    </xf>
    <xf numFmtId="0" fontId="6" fillId="2" borderId="4" xfId="0" applyFont="1" applyFill="1" applyBorder="1" applyAlignment="1">
      <alignment horizontal="center" vertical="center" wrapText="1"/>
    </xf>
    <xf numFmtId="0" fontId="6" fillId="2" borderId="7" xfId="0" applyFont="1" applyFill="1" applyBorder="1" applyAlignment="1">
      <alignment horizontal="center" vertical="center" wrapText="1"/>
    </xf>
    <xf numFmtId="164" fontId="11" fillId="2" borderId="1" xfId="1" applyNumberFormat="1" applyFont="1" applyFill="1" applyBorder="1" applyAlignment="1">
      <alignment vertical="center"/>
    </xf>
    <xf numFmtId="165" fontId="11" fillId="2" borderId="1" xfId="1" applyNumberFormat="1" applyFont="1" applyFill="1" applyBorder="1" applyAlignment="1">
      <alignment vertical="center"/>
    </xf>
    <xf numFmtId="164" fontId="11" fillId="2" borderId="1" xfId="0" applyNumberFormat="1" applyFont="1" applyFill="1" applyBorder="1" applyAlignment="1">
      <alignment vertical="center" wrapText="1"/>
    </xf>
    <xf numFmtId="2" fontId="11" fillId="2" borderId="1" xfId="0" applyNumberFormat="1" applyFont="1" applyFill="1" applyBorder="1" applyAlignment="1">
      <alignment vertical="center" wrapText="1"/>
    </xf>
    <xf numFmtId="0" fontId="11" fillId="2" borderId="1" xfId="0" applyFont="1" applyFill="1" applyBorder="1" applyAlignment="1">
      <alignment vertical="center"/>
    </xf>
    <xf numFmtId="0" fontId="10" fillId="2" borderId="0" xfId="0" applyFont="1" applyFill="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79"/>
  <sheetViews>
    <sheetView tabSelected="1" workbookViewId="0">
      <pane xSplit="10" ySplit="10" topLeftCell="K11" activePane="bottomRight" state="frozen"/>
      <selection pane="topRight" activeCell="K1" sqref="K1"/>
      <selection pane="bottomLeft" activeCell="A11" sqref="A11"/>
      <selection pane="bottomRight" activeCell="Q8" sqref="Q8"/>
    </sheetView>
  </sheetViews>
  <sheetFormatPr defaultRowHeight="15"/>
  <cols>
    <col min="1" max="1" width="3.28515625" style="9" customWidth="1"/>
    <col min="2" max="2" width="13.140625" style="7" customWidth="1"/>
    <col min="3" max="3" width="15.140625" style="7" customWidth="1"/>
    <col min="4" max="4" width="14.140625" style="7" customWidth="1"/>
    <col min="5" max="5" width="7.42578125" style="7" customWidth="1"/>
    <col min="6" max="6" width="7.85546875" style="7" customWidth="1"/>
    <col min="7" max="7" width="7.42578125" style="7" customWidth="1"/>
    <col min="8" max="8" width="6" style="8" customWidth="1"/>
    <col min="9" max="9" width="6" style="7" customWidth="1"/>
    <col min="10" max="10" width="5.85546875" style="7" customWidth="1"/>
    <col min="11" max="11" width="6.28515625" style="7" customWidth="1"/>
    <col min="12" max="12" width="8" style="7" customWidth="1"/>
    <col min="13" max="13" width="6.140625" style="7" customWidth="1"/>
    <col min="14" max="14" width="6.42578125" style="7" customWidth="1"/>
  </cols>
  <sheetData>
    <row r="1" spans="1:14" s="1" customFormat="1" ht="15" customHeight="1">
      <c r="A1" s="63" t="s">
        <v>57</v>
      </c>
      <c r="B1" s="63"/>
      <c r="C1" s="63"/>
      <c r="D1" s="63"/>
      <c r="E1" s="63"/>
      <c r="F1" s="63"/>
      <c r="G1" s="63"/>
      <c r="H1" s="63"/>
      <c r="I1" s="63"/>
      <c r="J1" s="63"/>
      <c r="K1" s="63"/>
      <c r="L1" s="63"/>
      <c r="M1" s="63"/>
      <c r="N1" s="63"/>
    </row>
    <row r="2" spans="1:14" s="1" customFormat="1" ht="20.25" customHeight="1">
      <c r="A2" s="45"/>
      <c r="B2" s="45"/>
      <c r="C2" s="58" t="s">
        <v>61</v>
      </c>
      <c r="D2" s="58"/>
      <c r="E2" s="58"/>
      <c r="F2" s="58"/>
      <c r="G2" s="58"/>
      <c r="H2" s="58"/>
      <c r="I2" s="58"/>
      <c r="J2" s="58"/>
      <c r="K2" s="58"/>
      <c r="L2" s="58"/>
      <c r="M2" s="58"/>
      <c r="N2" s="58"/>
    </row>
    <row r="3" spans="1:14" s="1" customFormat="1" ht="21.75" customHeight="1">
      <c r="A3" s="64" t="s">
        <v>0</v>
      </c>
      <c r="B3" s="64"/>
      <c r="C3" s="64"/>
      <c r="D3" s="64"/>
      <c r="E3" s="64"/>
      <c r="F3" s="64"/>
      <c r="G3" s="64"/>
      <c r="H3" s="64"/>
      <c r="I3" s="64"/>
      <c r="J3" s="64"/>
      <c r="K3" s="64"/>
      <c r="L3" s="64"/>
      <c r="M3" s="64"/>
      <c r="N3" s="64"/>
    </row>
    <row r="4" spans="1:14" s="1" customFormat="1" ht="35.25" customHeight="1">
      <c r="A4" s="54" t="s">
        <v>1</v>
      </c>
      <c r="B4" s="59" t="s">
        <v>2</v>
      </c>
      <c r="C4" s="59" t="s">
        <v>3</v>
      </c>
      <c r="D4" s="59" t="s">
        <v>4</v>
      </c>
      <c r="E4" s="59" t="s">
        <v>5</v>
      </c>
      <c r="F4" s="59"/>
      <c r="G4" s="59"/>
      <c r="H4" s="59"/>
      <c r="I4" s="59"/>
      <c r="J4" s="59"/>
      <c r="K4" s="59"/>
      <c r="L4" s="59"/>
      <c r="M4" s="59"/>
      <c r="N4" s="59"/>
    </row>
    <row r="5" spans="1:14" s="1" customFormat="1" ht="27" customHeight="1">
      <c r="A5" s="54"/>
      <c r="B5" s="59"/>
      <c r="C5" s="59"/>
      <c r="D5" s="59"/>
      <c r="E5" s="53" t="s">
        <v>6</v>
      </c>
      <c r="F5" s="53"/>
      <c r="G5" s="59" t="s">
        <v>7</v>
      </c>
      <c r="H5" s="59"/>
      <c r="I5" s="59"/>
      <c r="J5" s="59"/>
      <c r="K5" s="59"/>
      <c r="L5" s="59"/>
      <c r="M5" s="59"/>
      <c r="N5" s="59"/>
    </row>
    <row r="6" spans="1:14" s="1" customFormat="1" ht="24.75" customHeight="1">
      <c r="A6" s="54"/>
      <c r="B6" s="59"/>
      <c r="C6" s="59"/>
      <c r="D6" s="59"/>
      <c r="E6" s="53"/>
      <c r="F6" s="53"/>
      <c r="G6" s="53" t="s">
        <v>33</v>
      </c>
      <c r="H6" s="53"/>
      <c r="I6" s="53" t="s">
        <v>62</v>
      </c>
      <c r="J6" s="53"/>
      <c r="K6" s="53" t="s">
        <v>63</v>
      </c>
      <c r="L6" s="53"/>
      <c r="M6" s="70" t="s">
        <v>36</v>
      </c>
      <c r="N6" s="70"/>
    </row>
    <row r="7" spans="1:14" s="1" customFormat="1" ht="51.75" customHeight="1">
      <c r="A7" s="54"/>
      <c r="B7" s="59"/>
      <c r="C7" s="59"/>
      <c r="D7" s="59"/>
      <c r="E7" s="15" t="s">
        <v>8</v>
      </c>
      <c r="F7" s="15" t="s">
        <v>9</v>
      </c>
      <c r="G7" s="15" t="s">
        <v>8</v>
      </c>
      <c r="H7" s="16" t="s">
        <v>9</v>
      </c>
      <c r="I7" s="15" t="s">
        <v>8</v>
      </c>
      <c r="J7" s="15" t="s">
        <v>9</v>
      </c>
      <c r="K7" s="15" t="s">
        <v>8</v>
      </c>
      <c r="L7" s="15" t="s">
        <v>9</v>
      </c>
      <c r="M7" s="15" t="s">
        <v>8</v>
      </c>
      <c r="N7" s="15" t="s">
        <v>9</v>
      </c>
    </row>
    <row r="8" spans="1:14" s="2" customFormat="1" ht="30" customHeight="1">
      <c r="A8" s="50">
        <v>1</v>
      </c>
      <c r="B8" s="51">
        <v>2</v>
      </c>
      <c r="C8" s="51">
        <v>3</v>
      </c>
      <c r="D8" s="51">
        <v>4</v>
      </c>
      <c r="E8" s="51">
        <v>5</v>
      </c>
      <c r="F8" s="51">
        <v>6</v>
      </c>
      <c r="G8" s="51">
        <v>7</v>
      </c>
      <c r="H8" s="47">
        <v>8</v>
      </c>
      <c r="I8" s="51">
        <v>9</v>
      </c>
      <c r="J8" s="51">
        <v>10</v>
      </c>
      <c r="K8" s="51">
        <v>11</v>
      </c>
      <c r="L8" s="51">
        <v>12</v>
      </c>
      <c r="M8" s="46">
        <v>13</v>
      </c>
      <c r="N8" s="46">
        <v>14</v>
      </c>
    </row>
    <row r="9" spans="1:14" s="1" customFormat="1" ht="36.6" customHeight="1">
      <c r="A9" s="59" t="s">
        <v>16</v>
      </c>
      <c r="B9" s="59"/>
      <c r="C9" s="59"/>
      <c r="D9" s="59"/>
      <c r="E9" s="59"/>
      <c r="F9" s="59"/>
      <c r="G9" s="59"/>
      <c r="H9" s="59"/>
      <c r="I9" s="59"/>
      <c r="J9" s="59"/>
      <c r="K9" s="59"/>
      <c r="L9" s="59"/>
      <c r="M9" s="59"/>
      <c r="N9" s="59"/>
    </row>
    <row r="10" spans="1:14" s="1" customFormat="1" ht="45" customHeight="1">
      <c r="A10" s="73" t="s">
        <v>49</v>
      </c>
      <c r="B10" s="59"/>
      <c r="C10" s="59"/>
      <c r="D10" s="59"/>
      <c r="E10" s="59"/>
      <c r="F10" s="59"/>
      <c r="G10" s="59"/>
      <c r="H10" s="59"/>
      <c r="I10" s="59"/>
      <c r="J10" s="59"/>
      <c r="K10" s="59"/>
      <c r="L10" s="59"/>
      <c r="M10" s="59"/>
      <c r="N10" s="59"/>
    </row>
    <row r="11" spans="1:14" s="1" customFormat="1" ht="15" customHeight="1">
      <c r="A11" s="23" t="s">
        <v>20</v>
      </c>
      <c r="B11" s="62" t="s">
        <v>17</v>
      </c>
      <c r="C11" s="53" t="s">
        <v>59</v>
      </c>
      <c r="D11" s="52" t="s">
        <v>6</v>
      </c>
      <c r="E11" s="72">
        <f>G11+I11+K11+M11</f>
        <v>3662</v>
      </c>
      <c r="F11" s="72">
        <f>H11+J11+L11+N11</f>
        <v>3662</v>
      </c>
      <c r="G11" s="72">
        <v>1875</v>
      </c>
      <c r="H11" s="72">
        <v>1875</v>
      </c>
      <c r="I11" s="72">
        <v>1057</v>
      </c>
      <c r="J11" s="71">
        <v>1057</v>
      </c>
      <c r="K11" s="71">
        <v>730</v>
      </c>
      <c r="L11" s="71">
        <v>730</v>
      </c>
      <c r="M11" s="52"/>
      <c r="N11" s="52"/>
    </row>
    <row r="12" spans="1:14" s="1" customFormat="1" ht="21">
      <c r="A12" s="26"/>
      <c r="B12" s="62"/>
      <c r="C12" s="53"/>
      <c r="D12" s="52" t="s">
        <v>10</v>
      </c>
      <c r="E12" s="71"/>
      <c r="F12" s="71"/>
      <c r="G12" s="71"/>
      <c r="H12" s="72"/>
      <c r="I12" s="71"/>
      <c r="J12" s="71"/>
      <c r="K12" s="71"/>
      <c r="L12" s="71"/>
      <c r="M12" s="22"/>
      <c r="N12" s="22"/>
    </row>
    <row r="13" spans="1:14" s="1" customFormat="1" ht="21">
      <c r="A13" s="26"/>
      <c r="B13" s="62"/>
      <c r="C13" s="53"/>
      <c r="D13" s="52" t="s">
        <v>11</v>
      </c>
      <c r="E13" s="72">
        <f>G13+I13+K13+M13</f>
        <v>3662</v>
      </c>
      <c r="F13" s="72">
        <f>H13+J13+L13+N13</f>
        <v>3662</v>
      </c>
      <c r="G13" s="71">
        <v>1875</v>
      </c>
      <c r="H13" s="72">
        <v>1875</v>
      </c>
      <c r="I13" s="72">
        <v>1057</v>
      </c>
      <c r="J13" s="71">
        <v>1057</v>
      </c>
      <c r="K13" s="71">
        <v>730</v>
      </c>
      <c r="L13" s="71">
        <v>730</v>
      </c>
      <c r="M13" s="52"/>
      <c r="N13" s="52"/>
    </row>
    <row r="14" spans="1:14" s="1" customFormat="1">
      <c r="A14" s="26"/>
      <c r="B14" s="62"/>
      <c r="C14" s="53"/>
      <c r="D14" s="52" t="s">
        <v>12</v>
      </c>
      <c r="E14" s="52"/>
      <c r="F14" s="52"/>
      <c r="G14" s="52"/>
      <c r="H14" s="25"/>
      <c r="I14" s="52"/>
      <c r="J14" s="52"/>
      <c r="K14" s="52"/>
      <c r="L14" s="52"/>
      <c r="M14" s="22"/>
      <c r="N14" s="22"/>
    </row>
    <row r="15" spans="1:14" s="1" customFormat="1" ht="21">
      <c r="A15" s="26"/>
      <c r="B15" s="62"/>
      <c r="C15" s="53"/>
      <c r="D15" s="52" t="s">
        <v>13</v>
      </c>
      <c r="E15" s="52"/>
      <c r="F15" s="52"/>
      <c r="G15" s="52"/>
      <c r="H15" s="25"/>
      <c r="I15" s="52"/>
      <c r="J15" s="52"/>
      <c r="K15" s="52"/>
      <c r="L15" s="52"/>
      <c r="M15" s="22"/>
      <c r="N15" s="22"/>
    </row>
    <row r="16" spans="1:14" s="1" customFormat="1" ht="30.75" customHeight="1">
      <c r="A16" s="27"/>
      <c r="B16" s="62"/>
      <c r="C16" s="53"/>
      <c r="D16" s="52" t="s">
        <v>14</v>
      </c>
      <c r="E16" s="52"/>
      <c r="F16" s="52"/>
      <c r="G16" s="52"/>
      <c r="H16" s="25"/>
      <c r="I16" s="52"/>
      <c r="J16" s="52"/>
      <c r="K16" s="52"/>
      <c r="L16" s="52"/>
      <c r="M16" s="22"/>
      <c r="N16" s="22"/>
    </row>
    <row r="17" spans="1:14" s="1" customFormat="1" ht="48.75" customHeight="1">
      <c r="A17" s="74" t="s">
        <v>50</v>
      </c>
      <c r="B17" s="59"/>
      <c r="C17" s="59"/>
      <c r="D17" s="59"/>
      <c r="E17" s="59"/>
      <c r="F17" s="59"/>
      <c r="G17" s="59"/>
      <c r="H17" s="59"/>
      <c r="I17" s="59"/>
      <c r="J17" s="59"/>
      <c r="K17" s="59"/>
      <c r="L17" s="59"/>
      <c r="M17" s="59"/>
      <c r="N17" s="59"/>
    </row>
    <row r="18" spans="1:14" s="1" customFormat="1" ht="80.25" customHeight="1">
      <c r="A18" s="54" t="s">
        <v>31</v>
      </c>
      <c r="B18" s="60" t="s">
        <v>28</v>
      </c>
      <c r="C18" s="53" t="s">
        <v>58</v>
      </c>
      <c r="D18" s="52" t="s">
        <v>6</v>
      </c>
      <c r="E18" s="77">
        <f>G18+I18+K18+M18</f>
        <v>94369.1</v>
      </c>
      <c r="F18" s="78">
        <f>H18+J18+L18+N18</f>
        <v>94369.1</v>
      </c>
      <c r="G18" s="75">
        <v>38282.1</v>
      </c>
      <c r="H18" s="76">
        <v>38282.1</v>
      </c>
      <c r="I18" s="71">
        <v>31172</v>
      </c>
      <c r="J18" s="71">
        <v>31172</v>
      </c>
      <c r="K18" s="71">
        <v>24915</v>
      </c>
      <c r="L18" s="71">
        <v>24915</v>
      </c>
      <c r="M18" s="52"/>
      <c r="N18" s="52"/>
    </row>
    <row r="19" spans="1:14" s="1" customFormat="1" ht="41.25" customHeight="1">
      <c r="A19" s="54"/>
      <c r="B19" s="60"/>
      <c r="C19" s="53"/>
      <c r="D19" s="52" t="s">
        <v>10</v>
      </c>
      <c r="E19" s="52"/>
      <c r="F19" s="52"/>
      <c r="G19" s="52"/>
      <c r="H19" s="25"/>
      <c r="I19" s="52"/>
      <c r="J19" s="52"/>
      <c r="K19" s="52"/>
      <c r="L19" s="52"/>
      <c r="M19" s="52"/>
      <c r="N19" s="52"/>
    </row>
    <row r="20" spans="1:14" s="1" customFormat="1" ht="40.5" customHeight="1">
      <c r="A20" s="54"/>
      <c r="B20" s="60"/>
      <c r="C20" s="53"/>
      <c r="D20" s="52" t="s">
        <v>11</v>
      </c>
      <c r="E20" s="77">
        <f>G20+I20+K20+M20</f>
        <v>94369.1</v>
      </c>
      <c r="F20" s="72">
        <f>H20+J20+L20+N20</f>
        <v>94369.1</v>
      </c>
      <c r="G20" s="75">
        <v>38282.1</v>
      </c>
      <c r="H20" s="76">
        <v>38282.1</v>
      </c>
      <c r="I20" s="71">
        <v>31172</v>
      </c>
      <c r="J20" s="71">
        <v>31172</v>
      </c>
      <c r="K20" s="71">
        <v>24915</v>
      </c>
      <c r="L20" s="71">
        <v>24915</v>
      </c>
      <c r="M20" s="52"/>
      <c r="N20" s="52"/>
    </row>
    <row r="21" spans="1:14" s="1" customFormat="1" ht="33.75" customHeight="1">
      <c r="A21" s="54"/>
      <c r="B21" s="60"/>
      <c r="C21" s="53"/>
      <c r="D21" s="52" t="s">
        <v>12</v>
      </c>
      <c r="E21" s="52"/>
      <c r="F21" s="52"/>
      <c r="G21" s="52"/>
      <c r="H21" s="25"/>
      <c r="I21" s="52"/>
      <c r="J21" s="52"/>
      <c r="K21" s="52"/>
      <c r="L21" s="52"/>
      <c r="M21" s="22"/>
      <c r="N21" s="22"/>
    </row>
    <row r="22" spans="1:14" s="1" customFormat="1" ht="53.25" customHeight="1">
      <c r="A22" s="54"/>
      <c r="B22" s="60"/>
      <c r="C22" s="53"/>
      <c r="D22" s="52" t="s">
        <v>13</v>
      </c>
      <c r="E22" s="52"/>
      <c r="F22" s="52"/>
      <c r="G22" s="52"/>
      <c r="H22" s="25"/>
      <c r="I22" s="52"/>
      <c r="J22" s="52"/>
      <c r="K22" s="52"/>
      <c r="L22" s="52"/>
      <c r="M22" s="22"/>
      <c r="N22" s="22"/>
    </row>
    <row r="23" spans="1:14" s="1" customFormat="1" ht="109.5" customHeight="1">
      <c r="A23" s="54"/>
      <c r="B23" s="60"/>
      <c r="C23" s="53"/>
      <c r="D23" s="52" t="s">
        <v>14</v>
      </c>
      <c r="E23" s="52"/>
      <c r="F23" s="52"/>
      <c r="G23" s="52"/>
      <c r="H23" s="25"/>
      <c r="I23" s="52"/>
      <c r="J23" s="52"/>
      <c r="K23" s="52"/>
      <c r="L23" s="52"/>
      <c r="M23" s="22"/>
      <c r="N23" s="22"/>
    </row>
    <row r="24" spans="1:14" s="1" customFormat="1" ht="32.25" customHeight="1">
      <c r="A24" s="59" t="s">
        <v>52</v>
      </c>
      <c r="B24" s="59"/>
      <c r="C24" s="59"/>
      <c r="D24" s="59"/>
      <c r="E24" s="59"/>
      <c r="F24" s="59"/>
      <c r="G24" s="59"/>
      <c r="H24" s="59"/>
      <c r="I24" s="59"/>
      <c r="J24" s="59"/>
      <c r="K24" s="59"/>
      <c r="L24" s="59"/>
      <c r="M24" s="59"/>
      <c r="N24" s="59"/>
    </row>
    <row r="25" spans="1:14" s="1" customFormat="1" ht="45" customHeight="1">
      <c r="A25" s="54" t="s">
        <v>41</v>
      </c>
      <c r="B25" s="53" t="s">
        <v>29</v>
      </c>
      <c r="C25" s="53" t="s">
        <v>58</v>
      </c>
      <c r="D25" s="52" t="s">
        <v>6</v>
      </c>
      <c r="E25" s="71">
        <f>G25+I25+K25+M25</f>
        <v>10200</v>
      </c>
      <c r="F25" s="72">
        <f>H25+J25+L25+N25</f>
        <v>10200</v>
      </c>
      <c r="G25" s="71">
        <v>4200</v>
      </c>
      <c r="H25" s="71">
        <v>4200</v>
      </c>
      <c r="I25" s="71">
        <v>4700</v>
      </c>
      <c r="J25" s="71">
        <v>4700</v>
      </c>
      <c r="K25" s="71">
        <v>1300</v>
      </c>
      <c r="L25" s="71">
        <v>1300</v>
      </c>
      <c r="M25" s="32"/>
      <c r="N25" s="32"/>
    </row>
    <row r="26" spans="1:14" s="1" customFormat="1" ht="43.5" customHeight="1">
      <c r="A26" s="54"/>
      <c r="B26" s="53"/>
      <c r="C26" s="53"/>
      <c r="D26" s="52" t="s">
        <v>10</v>
      </c>
      <c r="E26" s="52"/>
      <c r="F26" s="52"/>
      <c r="G26" s="52"/>
      <c r="H26" s="25"/>
      <c r="I26" s="52"/>
      <c r="J26" s="52"/>
      <c r="K26" s="52"/>
      <c r="L26" s="52"/>
      <c r="M26" s="22"/>
      <c r="N26" s="22"/>
    </row>
    <row r="27" spans="1:14" s="1" customFormat="1" ht="36.75" customHeight="1">
      <c r="A27" s="54"/>
      <c r="B27" s="53"/>
      <c r="C27" s="53"/>
      <c r="D27" s="52" t="s">
        <v>11</v>
      </c>
      <c r="E27" s="71">
        <f>G27+I27+K27+M27</f>
        <v>10200</v>
      </c>
      <c r="F27" s="72">
        <f>H27+J27+L27+N27</f>
        <v>10200</v>
      </c>
      <c r="G27" s="71">
        <v>4200</v>
      </c>
      <c r="H27" s="71">
        <v>4200</v>
      </c>
      <c r="I27" s="71">
        <v>4700</v>
      </c>
      <c r="J27" s="71">
        <v>4700</v>
      </c>
      <c r="K27" s="71">
        <v>1300</v>
      </c>
      <c r="L27" s="71">
        <v>1300</v>
      </c>
      <c r="M27" s="79"/>
      <c r="N27" s="32"/>
    </row>
    <row r="28" spans="1:14" s="1" customFormat="1" ht="23.25" customHeight="1">
      <c r="A28" s="54"/>
      <c r="B28" s="53"/>
      <c r="C28" s="53"/>
      <c r="D28" s="52" t="s">
        <v>12</v>
      </c>
      <c r="E28" s="52"/>
      <c r="F28" s="52"/>
      <c r="G28" s="52"/>
      <c r="H28" s="25"/>
      <c r="I28" s="52"/>
      <c r="J28" s="52"/>
      <c r="K28" s="52"/>
      <c r="L28" s="52"/>
      <c r="M28" s="22"/>
      <c r="N28" s="22"/>
    </row>
    <row r="29" spans="1:14" s="1" customFormat="1" ht="33.75" customHeight="1">
      <c r="A29" s="54"/>
      <c r="B29" s="53"/>
      <c r="C29" s="53"/>
      <c r="D29" s="52" t="s">
        <v>13</v>
      </c>
      <c r="E29" s="52"/>
      <c r="F29" s="52"/>
      <c r="G29" s="52"/>
      <c r="H29" s="25"/>
      <c r="I29" s="52"/>
      <c r="J29" s="52"/>
      <c r="K29" s="52"/>
      <c r="L29" s="52"/>
      <c r="M29" s="22"/>
      <c r="N29" s="22"/>
    </row>
    <row r="30" spans="1:14" s="1" customFormat="1" ht="36.75" customHeight="1">
      <c r="A30" s="54"/>
      <c r="B30" s="53"/>
      <c r="C30" s="53"/>
      <c r="D30" s="52" t="s">
        <v>14</v>
      </c>
      <c r="E30" s="52"/>
      <c r="F30" s="52"/>
      <c r="G30" s="52"/>
      <c r="H30" s="25"/>
      <c r="I30" s="52"/>
      <c r="J30" s="52"/>
      <c r="K30" s="52"/>
      <c r="L30" s="52"/>
      <c r="M30" s="22"/>
      <c r="N30" s="22"/>
    </row>
    <row r="31" spans="1:14" s="1" customFormat="1" ht="37.5" customHeight="1">
      <c r="A31" s="59" t="s">
        <v>53</v>
      </c>
      <c r="B31" s="59"/>
      <c r="C31" s="59"/>
      <c r="D31" s="59"/>
      <c r="E31" s="59"/>
      <c r="F31" s="59"/>
      <c r="G31" s="59"/>
      <c r="H31" s="59"/>
      <c r="I31" s="59"/>
      <c r="J31" s="59"/>
      <c r="K31" s="59"/>
      <c r="L31" s="59"/>
      <c r="M31" s="59"/>
      <c r="N31" s="59"/>
    </row>
    <row r="32" spans="1:14" s="80" customFormat="1" ht="31.5" customHeight="1">
      <c r="A32" s="54" t="s">
        <v>42</v>
      </c>
      <c r="B32" s="53" t="s">
        <v>18</v>
      </c>
      <c r="C32" s="53" t="s">
        <v>58</v>
      </c>
      <c r="D32" s="71" t="s">
        <v>6</v>
      </c>
      <c r="E32" s="71">
        <f>G32+I32+K32+M32</f>
        <v>15842</v>
      </c>
      <c r="F32" s="72">
        <f>H32+J32+L32+N32</f>
        <v>15842</v>
      </c>
      <c r="G32" s="71">
        <v>6209</v>
      </c>
      <c r="H32" s="72">
        <v>6209</v>
      </c>
      <c r="I32" s="71">
        <v>5271</v>
      </c>
      <c r="J32" s="71">
        <v>5271</v>
      </c>
      <c r="K32" s="71">
        <v>4362</v>
      </c>
      <c r="L32" s="71">
        <v>4362</v>
      </c>
      <c r="M32" s="71"/>
      <c r="N32" s="71"/>
    </row>
    <row r="33" spans="1:14" s="1" customFormat="1" ht="35.25" customHeight="1">
      <c r="A33" s="54"/>
      <c r="B33" s="53"/>
      <c r="C33" s="53"/>
      <c r="D33" s="52" t="s">
        <v>10</v>
      </c>
      <c r="E33" s="52"/>
      <c r="F33" s="52"/>
      <c r="G33" s="52"/>
      <c r="H33" s="25"/>
      <c r="I33" s="52"/>
      <c r="J33" s="52"/>
      <c r="K33" s="52"/>
      <c r="L33" s="52"/>
      <c r="M33" s="22"/>
      <c r="N33" s="22"/>
    </row>
    <row r="34" spans="1:14" s="80" customFormat="1" ht="34.5" customHeight="1">
      <c r="A34" s="54"/>
      <c r="B34" s="53"/>
      <c r="C34" s="53"/>
      <c r="D34" s="71" t="s">
        <v>11</v>
      </c>
      <c r="E34" s="71">
        <f>G34+I34+K34+M34</f>
        <v>15842</v>
      </c>
      <c r="F34" s="72">
        <f>H34+J34+L34+N34</f>
        <v>15842</v>
      </c>
      <c r="G34" s="71">
        <v>6209</v>
      </c>
      <c r="H34" s="72">
        <v>6209</v>
      </c>
      <c r="I34" s="71">
        <v>5271</v>
      </c>
      <c r="J34" s="71">
        <v>5271</v>
      </c>
      <c r="K34" s="71">
        <v>4362</v>
      </c>
      <c r="L34" s="71">
        <v>4362</v>
      </c>
      <c r="M34" s="71"/>
      <c r="N34" s="71"/>
    </row>
    <row r="35" spans="1:14" s="1" customFormat="1" ht="29.25" customHeight="1">
      <c r="A35" s="54"/>
      <c r="B35" s="53"/>
      <c r="C35" s="53"/>
      <c r="D35" s="52" t="s">
        <v>12</v>
      </c>
      <c r="E35" s="52"/>
      <c r="F35" s="52"/>
      <c r="G35" s="52"/>
      <c r="H35" s="25"/>
      <c r="I35" s="52"/>
      <c r="J35" s="52"/>
      <c r="K35" s="52"/>
      <c r="L35" s="52"/>
      <c r="M35" s="22"/>
      <c r="N35" s="22"/>
    </row>
    <row r="36" spans="1:14" s="1" customFormat="1" ht="30" customHeight="1">
      <c r="A36" s="54"/>
      <c r="B36" s="53"/>
      <c r="C36" s="53"/>
      <c r="D36" s="52" t="s">
        <v>13</v>
      </c>
      <c r="E36" s="52"/>
      <c r="F36" s="52"/>
      <c r="G36" s="52"/>
      <c r="H36" s="25"/>
      <c r="I36" s="52"/>
      <c r="J36" s="52"/>
      <c r="K36" s="52"/>
      <c r="L36" s="52"/>
      <c r="M36" s="22"/>
      <c r="N36" s="22"/>
    </row>
    <row r="37" spans="1:14" s="1" customFormat="1" ht="21">
      <c r="A37" s="54"/>
      <c r="B37" s="53"/>
      <c r="C37" s="53"/>
      <c r="D37" s="52" t="s">
        <v>14</v>
      </c>
      <c r="E37" s="52"/>
      <c r="F37" s="52"/>
      <c r="G37" s="52"/>
      <c r="H37" s="25"/>
      <c r="I37" s="52"/>
      <c r="J37" s="52"/>
      <c r="K37" s="52"/>
      <c r="L37" s="52"/>
      <c r="M37" s="22"/>
      <c r="N37" s="22"/>
    </row>
    <row r="38" spans="1:14" s="1" customFormat="1" ht="38.25" customHeight="1">
      <c r="A38" s="59" t="s">
        <v>51</v>
      </c>
      <c r="B38" s="59"/>
      <c r="C38" s="59"/>
      <c r="D38" s="59"/>
      <c r="E38" s="59"/>
      <c r="F38" s="59"/>
      <c r="G38" s="59"/>
      <c r="H38" s="59"/>
      <c r="I38" s="59"/>
      <c r="J38" s="59"/>
      <c r="K38" s="59"/>
      <c r="L38" s="59"/>
      <c r="M38" s="59"/>
      <c r="N38" s="59"/>
    </row>
    <row r="39" spans="1:14" s="80" customFormat="1" ht="59.25" customHeight="1">
      <c r="A39" s="54" t="s">
        <v>44</v>
      </c>
      <c r="B39" s="53" t="s">
        <v>30</v>
      </c>
      <c r="C39" s="53" t="s">
        <v>58</v>
      </c>
      <c r="D39" s="71" t="s">
        <v>6</v>
      </c>
      <c r="E39" s="71">
        <f>G39+I39+K39+M39</f>
        <v>12531</v>
      </c>
      <c r="F39" s="72">
        <f>H39+J39+L39+N39</f>
        <v>12531</v>
      </c>
      <c r="G39" s="71">
        <v>5273</v>
      </c>
      <c r="H39" s="72">
        <v>5273</v>
      </c>
      <c r="I39" s="71">
        <v>4871</v>
      </c>
      <c r="J39" s="71">
        <v>4871</v>
      </c>
      <c r="K39" s="71">
        <v>2387</v>
      </c>
      <c r="L39" s="71">
        <v>2387</v>
      </c>
      <c r="M39" s="79"/>
      <c r="N39" s="79"/>
    </row>
    <row r="40" spans="1:14" s="1" customFormat="1" ht="53.25" customHeight="1">
      <c r="A40" s="54"/>
      <c r="B40" s="53"/>
      <c r="C40" s="53"/>
      <c r="D40" s="52" t="s">
        <v>10</v>
      </c>
      <c r="E40" s="52"/>
      <c r="F40" s="52"/>
      <c r="G40" s="52"/>
      <c r="H40" s="25"/>
      <c r="I40" s="52"/>
      <c r="J40" s="52"/>
      <c r="K40" s="52"/>
      <c r="L40" s="52"/>
      <c r="M40" s="22"/>
      <c r="N40" s="22"/>
    </row>
    <row r="41" spans="1:14" s="80" customFormat="1" ht="63" customHeight="1">
      <c r="A41" s="54"/>
      <c r="B41" s="53"/>
      <c r="C41" s="53"/>
      <c r="D41" s="71" t="s">
        <v>11</v>
      </c>
      <c r="E41" s="71">
        <f>G41+I41+K41+M41</f>
        <v>12531</v>
      </c>
      <c r="F41" s="72">
        <f>H41+J41+L41+N41</f>
        <v>12531</v>
      </c>
      <c r="G41" s="71">
        <v>5273</v>
      </c>
      <c r="H41" s="72">
        <v>5273</v>
      </c>
      <c r="I41" s="71">
        <v>4871</v>
      </c>
      <c r="J41" s="71">
        <v>4871</v>
      </c>
      <c r="K41" s="71">
        <v>2387</v>
      </c>
      <c r="L41" s="71">
        <v>2387</v>
      </c>
      <c r="M41" s="79"/>
      <c r="N41" s="79"/>
    </row>
    <row r="42" spans="1:14" s="1" customFormat="1" ht="59.25" customHeight="1">
      <c r="A42" s="54"/>
      <c r="B42" s="53"/>
      <c r="C42" s="53"/>
      <c r="D42" s="52" t="s">
        <v>12</v>
      </c>
      <c r="E42" s="52"/>
      <c r="F42" s="52"/>
      <c r="G42" s="52"/>
      <c r="H42" s="25"/>
      <c r="I42" s="52"/>
      <c r="J42" s="52"/>
      <c r="K42" s="52"/>
      <c r="L42" s="52"/>
      <c r="M42" s="22"/>
      <c r="N42" s="22"/>
    </row>
    <row r="43" spans="1:14" s="1" customFormat="1" ht="64.5" customHeight="1">
      <c r="A43" s="54"/>
      <c r="B43" s="53"/>
      <c r="C43" s="53"/>
      <c r="D43" s="52" t="s">
        <v>13</v>
      </c>
      <c r="E43" s="52"/>
      <c r="F43" s="52"/>
      <c r="G43" s="52"/>
      <c r="H43" s="25"/>
      <c r="I43" s="52"/>
      <c r="J43" s="52"/>
      <c r="K43" s="52"/>
      <c r="L43" s="52"/>
      <c r="M43" s="22"/>
      <c r="N43" s="22"/>
    </row>
    <row r="44" spans="1:14" s="1" customFormat="1" ht="174.75" customHeight="1">
      <c r="A44" s="54"/>
      <c r="B44" s="53"/>
      <c r="C44" s="53"/>
      <c r="D44" s="52" t="s">
        <v>14</v>
      </c>
      <c r="E44" s="52"/>
      <c r="F44" s="52"/>
      <c r="G44" s="52"/>
      <c r="H44" s="25"/>
      <c r="I44" s="52"/>
      <c r="J44" s="52"/>
      <c r="K44" s="52"/>
      <c r="L44" s="52"/>
      <c r="M44" s="22"/>
      <c r="N44" s="22"/>
    </row>
    <row r="45" spans="1:14" s="1" customFormat="1" ht="50.25" customHeight="1">
      <c r="A45" s="59" t="s">
        <v>54</v>
      </c>
      <c r="B45" s="59"/>
      <c r="C45" s="59"/>
      <c r="D45" s="59"/>
      <c r="E45" s="59"/>
      <c r="F45" s="59"/>
      <c r="G45" s="59"/>
      <c r="H45" s="59"/>
      <c r="I45" s="59"/>
      <c r="J45" s="59"/>
      <c r="K45" s="59"/>
      <c r="L45" s="59"/>
      <c r="M45" s="59"/>
      <c r="N45" s="59"/>
    </row>
    <row r="46" spans="1:14" s="1" customFormat="1" ht="39" customHeight="1">
      <c r="A46" s="54" t="s">
        <v>46</v>
      </c>
      <c r="B46" s="53" t="s">
        <v>26</v>
      </c>
      <c r="C46" s="53" t="s">
        <v>60</v>
      </c>
      <c r="D46" s="52" t="s">
        <v>6</v>
      </c>
      <c r="E46" s="52"/>
      <c r="F46" s="25"/>
      <c r="G46" s="52"/>
      <c r="H46" s="25"/>
      <c r="I46" s="52"/>
      <c r="J46" s="52"/>
      <c r="K46" s="52"/>
      <c r="L46" s="52"/>
      <c r="M46" s="22"/>
      <c r="N46" s="22"/>
    </row>
    <row r="47" spans="1:14" s="1" customFormat="1" ht="28.5" customHeight="1">
      <c r="A47" s="54"/>
      <c r="B47" s="53"/>
      <c r="C47" s="53"/>
      <c r="D47" s="52" t="s">
        <v>10</v>
      </c>
      <c r="E47" s="52"/>
      <c r="F47" s="52"/>
      <c r="G47" s="52"/>
      <c r="H47" s="25"/>
      <c r="I47" s="52"/>
      <c r="J47" s="52"/>
      <c r="K47" s="52"/>
      <c r="L47" s="52"/>
      <c r="M47" s="22"/>
      <c r="N47" s="22"/>
    </row>
    <row r="48" spans="1:14" s="1" customFormat="1" ht="39.75" customHeight="1">
      <c r="A48" s="54"/>
      <c r="B48" s="53"/>
      <c r="C48" s="53"/>
      <c r="D48" s="52" t="s">
        <v>11</v>
      </c>
      <c r="E48" s="52"/>
      <c r="F48" s="25"/>
      <c r="G48" s="52"/>
      <c r="H48" s="25"/>
      <c r="I48" s="52"/>
      <c r="J48" s="52"/>
      <c r="K48" s="52"/>
      <c r="L48" s="52"/>
      <c r="M48" s="22"/>
      <c r="N48" s="22"/>
    </row>
    <row r="49" spans="1:15" s="1" customFormat="1" ht="37.5" customHeight="1">
      <c r="A49" s="54"/>
      <c r="B49" s="53"/>
      <c r="C49" s="53"/>
      <c r="D49" s="52" t="s">
        <v>12</v>
      </c>
      <c r="E49" s="52"/>
      <c r="F49" s="52"/>
      <c r="G49" s="52"/>
      <c r="H49" s="25"/>
      <c r="I49" s="52"/>
      <c r="J49" s="52"/>
      <c r="K49" s="52"/>
      <c r="L49" s="52"/>
      <c r="M49" s="22"/>
      <c r="N49" s="22"/>
    </row>
    <row r="50" spans="1:15" s="1" customFormat="1" ht="35.25" customHeight="1">
      <c r="A50" s="54"/>
      <c r="B50" s="53"/>
      <c r="C50" s="53"/>
      <c r="D50" s="52" t="s">
        <v>13</v>
      </c>
      <c r="E50" s="52"/>
      <c r="F50" s="52"/>
      <c r="G50" s="52"/>
      <c r="H50" s="25"/>
      <c r="I50" s="52"/>
      <c r="J50" s="52"/>
      <c r="K50" s="52"/>
      <c r="L50" s="52"/>
      <c r="M50" s="22"/>
      <c r="N50" s="22"/>
    </row>
    <row r="51" spans="1:15" s="1" customFormat="1" ht="38.25" customHeight="1">
      <c r="A51" s="54"/>
      <c r="B51" s="53"/>
      <c r="C51" s="53"/>
      <c r="D51" s="52" t="s">
        <v>14</v>
      </c>
      <c r="E51" s="52"/>
      <c r="F51" s="52"/>
      <c r="G51" s="52"/>
      <c r="H51" s="25"/>
      <c r="I51" s="52"/>
      <c r="J51" s="52"/>
      <c r="K51" s="52"/>
      <c r="L51" s="52"/>
      <c r="M51" s="22"/>
      <c r="N51" s="22"/>
    </row>
    <row r="52" spans="1:15" s="1" customFormat="1" ht="57.75" customHeight="1">
      <c r="A52" s="59" t="s">
        <v>55</v>
      </c>
      <c r="B52" s="59"/>
      <c r="C52" s="59"/>
      <c r="D52" s="59"/>
      <c r="E52" s="59"/>
      <c r="F52" s="59"/>
      <c r="G52" s="59"/>
      <c r="H52" s="59"/>
      <c r="I52" s="59"/>
      <c r="J52" s="59"/>
      <c r="K52" s="59"/>
      <c r="L52" s="59"/>
      <c r="M52" s="59"/>
      <c r="N52" s="59"/>
    </row>
    <row r="53" spans="1:15" s="80" customFormat="1" ht="39.75" customHeight="1">
      <c r="A53" s="54" t="s">
        <v>47</v>
      </c>
      <c r="B53" s="53" t="s">
        <v>19</v>
      </c>
      <c r="C53" s="53" t="s">
        <v>56</v>
      </c>
      <c r="D53" s="71" t="s">
        <v>6</v>
      </c>
      <c r="E53" s="71">
        <f>G53+I53+K53+M53</f>
        <v>960</v>
      </c>
      <c r="F53" s="72">
        <f>H53+J53+L53+N53</f>
        <v>960</v>
      </c>
      <c r="G53" s="71">
        <v>320</v>
      </c>
      <c r="H53" s="72">
        <v>320</v>
      </c>
      <c r="I53" s="71">
        <v>320</v>
      </c>
      <c r="J53" s="71">
        <v>320</v>
      </c>
      <c r="K53" s="71">
        <v>320</v>
      </c>
      <c r="L53" s="71">
        <v>320</v>
      </c>
      <c r="M53" s="71"/>
      <c r="N53" s="71"/>
    </row>
    <row r="54" spans="1:15" s="1" customFormat="1" ht="34.5" customHeight="1">
      <c r="A54" s="54"/>
      <c r="B54" s="53"/>
      <c r="C54" s="53"/>
      <c r="D54" s="52" t="s">
        <v>10</v>
      </c>
      <c r="E54" s="52"/>
      <c r="F54" s="52"/>
      <c r="G54" s="52"/>
      <c r="H54" s="25"/>
      <c r="I54" s="52"/>
      <c r="J54" s="52"/>
      <c r="K54" s="52"/>
      <c r="L54" s="52"/>
      <c r="M54" s="52"/>
      <c r="N54" s="52"/>
    </row>
    <row r="55" spans="1:15" s="80" customFormat="1" ht="34.5" customHeight="1">
      <c r="A55" s="54"/>
      <c r="B55" s="53"/>
      <c r="C55" s="53"/>
      <c r="D55" s="71" t="s">
        <v>11</v>
      </c>
      <c r="E55" s="71">
        <f>G55+I55+K55+M55</f>
        <v>960</v>
      </c>
      <c r="F55" s="72">
        <f>H55+J55+L55+N55</f>
        <v>960</v>
      </c>
      <c r="G55" s="71">
        <v>320</v>
      </c>
      <c r="H55" s="72">
        <v>320</v>
      </c>
      <c r="I55" s="71">
        <v>320</v>
      </c>
      <c r="J55" s="71">
        <v>320</v>
      </c>
      <c r="K55" s="71">
        <v>320</v>
      </c>
      <c r="L55" s="71">
        <v>320</v>
      </c>
      <c r="M55" s="71"/>
      <c r="N55" s="71"/>
    </row>
    <row r="56" spans="1:15" s="1" customFormat="1" ht="28.5" customHeight="1">
      <c r="A56" s="54"/>
      <c r="B56" s="53"/>
      <c r="C56" s="53"/>
      <c r="D56" s="52" t="s">
        <v>12</v>
      </c>
      <c r="E56" s="52"/>
      <c r="F56" s="52"/>
      <c r="G56" s="52"/>
      <c r="H56" s="25"/>
      <c r="I56" s="52"/>
      <c r="J56" s="52"/>
      <c r="K56" s="52"/>
      <c r="L56" s="52"/>
      <c r="M56" s="22"/>
      <c r="N56" s="22"/>
    </row>
    <row r="57" spans="1:15" s="1" customFormat="1" ht="33.75" customHeight="1">
      <c r="A57" s="54"/>
      <c r="B57" s="53"/>
      <c r="C57" s="53"/>
      <c r="D57" s="52" t="s">
        <v>13</v>
      </c>
      <c r="E57" s="52"/>
      <c r="F57" s="52"/>
      <c r="G57" s="52"/>
      <c r="H57" s="25"/>
      <c r="I57" s="52"/>
      <c r="J57" s="52"/>
      <c r="K57" s="52"/>
      <c r="L57" s="52"/>
      <c r="M57" s="22"/>
      <c r="N57" s="22"/>
    </row>
    <row r="58" spans="1:15" s="1" customFormat="1" ht="38.25" customHeight="1">
      <c r="A58" s="54"/>
      <c r="B58" s="53"/>
      <c r="C58" s="53"/>
      <c r="D58" s="52" t="s">
        <v>14</v>
      </c>
      <c r="E58" s="52"/>
      <c r="F58" s="52"/>
      <c r="G58" s="52"/>
      <c r="H58" s="25"/>
      <c r="I58" s="52"/>
      <c r="J58" s="52"/>
      <c r="K58" s="52"/>
      <c r="L58" s="52"/>
      <c r="M58" s="22"/>
      <c r="N58" s="22"/>
    </row>
    <row r="59" spans="1:15" s="1" customFormat="1" ht="53.25" customHeight="1">
      <c r="A59" s="54"/>
      <c r="B59" s="51" t="s">
        <v>48</v>
      </c>
      <c r="C59" s="51"/>
      <c r="D59" s="52"/>
      <c r="E59" s="52"/>
      <c r="F59" s="52"/>
      <c r="G59" s="52"/>
      <c r="H59" s="25"/>
      <c r="I59" s="52"/>
      <c r="J59" s="52"/>
      <c r="K59" s="52"/>
      <c r="L59" s="52"/>
      <c r="M59" s="22"/>
      <c r="N59" s="22"/>
    </row>
    <row r="60" spans="1:15" s="1" customFormat="1" ht="29.25" customHeight="1">
      <c r="A60" s="51"/>
      <c r="B60" s="67" t="s">
        <v>15</v>
      </c>
      <c r="C60" s="67"/>
      <c r="D60" s="52" t="s">
        <v>6</v>
      </c>
      <c r="E60" s="28">
        <f>E53+E46+E39+E32+E25+E18+E11</f>
        <v>137564.1</v>
      </c>
      <c r="F60" s="25">
        <f>F53+F46+F39+F32+F25+F18+F11</f>
        <v>137564.1</v>
      </c>
      <c r="G60" s="28">
        <f>G53+G39+G32+G25+G18+G11</f>
        <v>56159.1</v>
      </c>
      <c r="H60" s="25">
        <v>66214.3</v>
      </c>
      <c r="I60" s="25">
        <f t="shared" ref="I60:N60" si="0">I53+I46+I39+I32+I25+I18+I11</f>
        <v>47391</v>
      </c>
      <c r="J60" s="52">
        <f t="shared" si="0"/>
        <v>47391</v>
      </c>
      <c r="K60" s="52">
        <f>K53+K46+K39+K32+K25+K18+K11</f>
        <v>34014</v>
      </c>
      <c r="L60" s="52">
        <f>L53+L46+L39+L32+L25+L18+L11</f>
        <v>34014</v>
      </c>
      <c r="M60" s="32">
        <f t="shared" si="0"/>
        <v>0</v>
      </c>
      <c r="N60" s="32">
        <f t="shared" si="0"/>
        <v>0</v>
      </c>
      <c r="O60" s="48"/>
    </row>
    <row r="61" spans="1:15" s="1" customFormat="1" ht="36.75" customHeight="1">
      <c r="A61" s="51"/>
      <c r="B61" s="18"/>
      <c r="C61" s="18"/>
      <c r="D61" s="52" t="s">
        <v>10</v>
      </c>
      <c r="E61" s="52"/>
      <c r="F61" s="52"/>
      <c r="G61" s="52"/>
      <c r="H61" s="25"/>
      <c r="I61" s="52"/>
      <c r="J61" s="52"/>
      <c r="K61" s="52"/>
      <c r="L61" s="52"/>
      <c r="M61" s="22"/>
      <c r="N61" s="22"/>
    </row>
    <row r="62" spans="1:15" s="2" customFormat="1" ht="30.75" customHeight="1">
      <c r="A62" s="51"/>
      <c r="B62" s="51"/>
      <c r="C62" s="51"/>
      <c r="D62" s="51" t="s">
        <v>11</v>
      </c>
      <c r="E62" s="37">
        <f>G62+I62+K62+M62</f>
        <v>147619.29999999999</v>
      </c>
      <c r="F62" s="20">
        <f>H62+J62+L62+N62</f>
        <v>137564.1</v>
      </c>
      <c r="G62" s="37">
        <v>66214.3</v>
      </c>
      <c r="H62" s="20">
        <f>H55+H41+H34+H27+H20+H13</f>
        <v>56159.1</v>
      </c>
      <c r="I62" s="20">
        <f t="shared" ref="I62:N62" si="1">I55+I48+I41+I34+I27+I20+I13</f>
        <v>47391</v>
      </c>
      <c r="J62" s="51">
        <f t="shared" si="1"/>
        <v>47391</v>
      </c>
      <c r="K62" s="51">
        <f t="shared" si="1"/>
        <v>34014</v>
      </c>
      <c r="L62" s="51">
        <f t="shared" si="1"/>
        <v>34014</v>
      </c>
      <c r="M62" s="39">
        <f t="shared" si="1"/>
        <v>0</v>
      </c>
      <c r="N62" s="39">
        <f t="shared" si="1"/>
        <v>0</v>
      </c>
      <c r="O62" s="3"/>
    </row>
    <row r="63" spans="1:15" s="1" customFormat="1" ht="33" customHeight="1">
      <c r="A63" s="51"/>
      <c r="B63" s="18"/>
      <c r="C63" s="18"/>
      <c r="D63" s="52" t="s">
        <v>12</v>
      </c>
      <c r="E63" s="52"/>
      <c r="F63" s="52"/>
      <c r="G63" s="52"/>
      <c r="H63" s="25"/>
      <c r="I63" s="52"/>
      <c r="J63" s="52"/>
      <c r="K63" s="52"/>
      <c r="L63" s="52"/>
      <c r="M63" s="22"/>
      <c r="N63" s="22"/>
    </row>
    <row r="64" spans="1:15" s="1" customFormat="1" ht="35.25" customHeight="1">
      <c r="A64" s="51"/>
      <c r="B64" s="18"/>
      <c r="C64" s="18"/>
      <c r="D64" s="52" t="s">
        <v>13</v>
      </c>
      <c r="E64" s="52"/>
      <c r="F64" s="52"/>
      <c r="G64" s="52"/>
      <c r="H64" s="25"/>
      <c r="I64" s="52"/>
      <c r="J64" s="52"/>
      <c r="K64" s="52"/>
      <c r="L64" s="52"/>
      <c r="M64" s="22"/>
      <c r="N64" s="22"/>
    </row>
    <row r="65" spans="1:14" s="1" customFormat="1" ht="45" customHeight="1">
      <c r="A65" s="51"/>
      <c r="B65" s="18"/>
      <c r="C65" s="18"/>
      <c r="D65" s="52" t="s">
        <v>14</v>
      </c>
      <c r="E65" s="52"/>
      <c r="F65" s="52"/>
      <c r="G65" s="52"/>
      <c r="H65" s="25"/>
      <c r="I65" s="52"/>
      <c r="J65" s="52"/>
      <c r="K65" s="52"/>
      <c r="L65" s="52"/>
      <c r="M65" s="22"/>
      <c r="N65" s="22"/>
    </row>
    <row r="66" spans="1:14">
      <c r="A66" s="6"/>
      <c r="G66" s="43"/>
      <c r="H66" s="44"/>
      <c r="I66" s="44"/>
      <c r="J66" s="44"/>
      <c r="K66" s="44"/>
      <c r="L66" s="44"/>
      <c r="M66" s="44"/>
      <c r="N66" s="43"/>
    </row>
    <row r="67" spans="1:14">
      <c r="E67" s="10"/>
    </row>
    <row r="69" spans="1:14">
      <c r="K69" s="43"/>
      <c r="M69" s="11"/>
    </row>
    <row r="70" spans="1:14">
      <c r="M70" s="12"/>
    </row>
    <row r="71" spans="1:14">
      <c r="M71" s="13"/>
    </row>
    <row r="72" spans="1:14">
      <c r="M72" s="11"/>
    </row>
    <row r="73" spans="1:14">
      <c r="M73" s="11"/>
    </row>
    <row r="74" spans="1:14">
      <c r="M74" s="11"/>
    </row>
    <row r="75" spans="1:14">
      <c r="M75" s="14"/>
    </row>
    <row r="79" spans="1:14">
      <c r="M79" s="8"/>
    </row>
  </sheetData>
  <mergeCells count="43">
    <mergeCell ref="A1:N1"/>
    <mergeCell ref="A3:N3"/>
    <mergeCell ref="A39:A44"/>
    <mergeCell ref="B39:B44"/>
    <mergeCell ref="C39:C44"/>
    <mergeCell ref="E4:N4"/>
    <mergeCell ref="G5:N5"/>
    <mergeCell ref="M6:N6"/>
    <mergeCell ref="A9:N9"/>
    <mergeCell ref="B11:B16"/>
    <mergeCell ref="C11:C16"/>
    <mergeCell ref="A25:A30"/>
    <mergeCell ref="B25:B30"/>
    <mergeCell ref="B60:C60"/>
    <mergeCell ref="A52:N52"/>
    <mergeCell ref="C32:C37"/>
    <mergeCell ref="B32:B37"/>
    <mergeCell ref="A32:A37"/>
    <mergeCell ref="A46:A51"/>
    <mergeCell ref="B46:B51"/>
    <mergeCell ref="C46:C51"/>
    <mergeCell ref="A53:A59"/>
    <mergeCell ref="A38:N38"/>
    <mergeCell ref="B53:B58"/>
    <mergeCell ref="C53:C58"/>
    <mergeCell ref="A10:N10"/>
    <mergeCell ref="A17:N17"/>
    <mergeCell ref="B18:B23"/>
    <mergeCell ref="C18:C23"/>
    <mergeCell ref="A24:N24"/>
    <mergeCell ref="C2:N2"/>
    <mergeCell ref="G6:H6"/>
    <mergeCell ref="I6:J6"/>
    <mergeCell ref="K6:L6"/>
    <mergeCell ref="A4:A7"/>
    <mergeCell ref="B4:B7"/>
    <mergeCell ref="C4:C7"/>
    <mergeCell ref="D4:D7"/>
    <mergeCell ref="E5:F6"/>
    <mergeCell ref="C25:C30"/>
    <mergeCell ref="A18:A23"/>
    <mergeCell ref="A45:N45"/>
    <mergeCell ref="A31:N31"/>
  </mergeCells>
  <pageMargins left="0.23622047244094491" right="0.23622047244094491"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U84"/>
  <sheetViews>
    <sheetView zoomScale="115" zoomScaleNormal="115" workbookViewId="0">
      <pane ySplit="7" topLeftCell="A62" activePane="bottomLeft" state="frozen"/>
      <selection activeCell="B1" sqref="B1"/>
      <selection pane="bottomLeft" activeCell="R18" sqref="R18"/>
    </sheetView>
  </sheetViews>
  <sheetFormatPr defaultRowHeight="15"/>
  <cols>
    <col min="1" max="1" width="3.28515625" style="9" customWidth="1"/>
    <col min="2" max="2" width="12.5703125" style="7" customWidth="1"/>
    <col min="3" max="3" width="7.85546875" style="7" customWidth="1"/>
    <col min="4" max="4" width="10" style="7" customWidth="1"/>
    <col min="5" max="5" width="8.28515625" style="7" customWidth="1"/>
    <col min="6" max="6" width="7.85546875" style="7" customWidth="1"/>
    <col min="7" max="7" width="6.5703125" style="7" customWidth="1"/>
    <col min="8" max="8" width="6" style="8" customWidth="1"/>
    <col min="9" max="9" width="6" style="7" customWidth="1"/>
    <col min="10" max="10" width="5.85546875" style="7" customWidth="1"/>
    <col min="11" max="11" width="7.7109375" style="7" customWidth="1"/>
    <col min="12" max="13" width="6.140625" style="7" customWidth="1"/>
    <col min="14" max="14" width="6.42578125" style="7" customWidth="1"/>
    <col min="15" max="15" width="7.42578125" style="7" customWidth="1"/>
    <col min="16" max="16" width="6.7109375" style="7" customWidth="1"/>
    <col min="17" max="18" width="7.140625" style="7" customWidth="1"/>
    <col min="19" max="19" width="7" style="7" customWidth="1"/>
    <col min="20" max="20" width="7.42578125" style="7" customWidth="1"/>
  </cols>
  <sheetData>
    <row r="1" spans="1:20" s="1" customFormat="1">
      <c r="A1" s="4"/>
      <c r="B1" s="4"/>
      <c r="C1" s="4"/>
      <c r="D1" s="4"/>
      <c r="E1" s="4"/>
      <c r="F1" s="4"/>
      <c r="G1" s="4"/>
      <c r="H1" s="5"/>
      <c r="I1" s="4"/>
      <c r="J1" s="4"/>
      <c r="K1" s="4"/>
      <c r="L1" s="4"/>
      <c r="M1" s="4"/>
      <c r="N1" s="4"/>
      <c r="O1" s="4"/>
      <c r="P1" s="4"/>
      <c r="Q1" s="4"/>
      <c r="R1" s="4"/>
      <c r="S1" s="4"/>
      <c r="T1" s="4"/>
    </row>
    <row r="2" spans="1:20" s="1" customFormat="1">
      <c r="A2" s="63" t="s">
        <v>24</v>
      </c>
      <c r="B2" s="63"/>
      <c r="C2" s="63"/>
      <c r="D2" s="63"/>
      <c r="E2" s="63"/>
      <c r="F2" s="63"/>
      <c r="G2" s="63"/>
      <c r="H2" s="63"/>
      <c r="I2" s="63"/>
      <c r="J2" s="63"/>
      <c r="K2" s="63"/>
      <c r="L2" s="63"/>
      <c r="M2" s="63"/>
      <c r="N2" s="63"/>
      <c r="O2" s="63"/>
      <c r="P2" s="63"/>
      <c r="Q2" s="63"/>
      <c r="R2" s="63"/>
      <c r="S2" s="63"/>
      <c r="T2" s="63"/>
    </row>
    <row r="3" spans="1:20" s="1" customFormat="1">
      <c r="A3" s="64" t="s">
        <v>0</v>
      </c>
      <c r="B3" s="64"/>
      <c r="C3" s="64"/>
      <c r="D3" s="64"/>
      <c r="E3" s="64"/>
      <c r="F3" s="64"/>
      <c r="G3" s="64"/>
      <c r="H3" s="64"/>
      <c r="I3" s="64"/>
      <c r="J3" s="64"/>
      <c r="K3" s="64"/>
      <c r="L3" s="64"/>
      <c r="M3" s="64"/>
      <c r="N3" s="64"/>
      <c r="O3" s="64"/>
      <c r="P3" s="64"/>
      <c r="Q3" s="64"/>
      <c r="R3" s="64"/>
      <c r="S3" s="64"/>
      <c r="T3" s="64"/>
    </row>
    <row r="4" spans="1:20" s="1" customFormat="1" ht="35.25" customHeight="1">
      <c r="A4" s="54" t="s">
        <v>1</v>
      </c>
      <c r="B4" s="59" t="s">
        <v>2</v>
      </c>
      <c r="C4" s="59" t="s">
        <v>3</v>
      </c>
      <c r="D4" s="59" t="s">
        <v>4</v>
      </c>
      <c r="E4" s="55" t="s">
        <v>5</v>
      </c>
      <c r="F4" s="56"/>
      <c r="G4" s="56"/>
      <c r="H4" s="56"/>
      <c r="I4" s="56"/>
      <c r="J4" s="56"/>
      <c r="K4" s="56"/>
      <c r="L4" s="56"/>
      <c r="M4" s="56"/>
      <c r="N4" s="56"/>
      <c r="O4" s="56"/>
      <c r="P4" s="56"/>
      <c r="Q4" s="56"/>
      <c r="R4" s="56"/>
      <c r="S4" s="56"/>
      <c r="T4" s="57"/>
    </row>
    <row r="5" spans="1:20" s="1" customFormat="1" ht="27" customHeight="1">
      <c r="A5" s="54"/>
      <c r="B5" s="59"/>
      <c r="C5" s="59"/>
      <c r="D5" s="59"/>
      <c r="E5" s="53" t="s">
        <v>6</v>
      </c>
      <c r="F5" s="53"/>
      <c r="G5" s="55" t="s">
        <v>7</v>
      </c>
      <c r="H5" s="56"/>
      <c r="I5" s="56"/>
      <c r="J5" s="56"/>
      <c r="K5" s="56"/>
      <c r="L5" s="56"/>
      <c r="M5" s="56"/>
      <c r="N5" s="56"/>
      <c r="O5" s="56"/>
      <c r="P5" s="56"/>
      <c r="Q5" s="56"/>
      <c r="R5" s="56"/>
      <c r="S5" s="56"/>
      <c r="T5" s="57"/>
    </row>
    <row r="6" spans="1:20" s="1" customFormat="1" ht="24.75" customHeight="1">
      <c r="A6" s="54"/>
      <c r="B6" s="59"/>
      <c r="C6" s="59"/>
      <c r="D6" s="59"/>
      <c r="E6" s="53"/>
      <c r="F6" s="53"/>
      <c r="G6" s="53" t="s">
        <v>21</v>
      </c>
      <c r="H6" s="53"/>
      <c r="I6" s="53" t="s">
        <v>22</v>
      </c>
      <c r="J6" s="53"/>
      <c r="K6" s="53" t="s">
        <v>23</v>
      </c>
      <c r="L6" s="53"/>
      <c r="M6" s="65" t="s">
        <v>33</v>
      </c>
      <c r="N6" s="66"/>
      <c r="O6" s="65" t="s">
        <v>34</v>
      </c>
      <c r="P6" s="66"/>
      <c r="Q6" s="65" t="s">
        <v>35</v>
      </c>
      <c r="R6" s="66"/>
      <c r="S6" s="65" t="s">
        <v>36</v>
      </c>
      <c r="T6" s="66"/>
    </row>
    <row r="7" spans="1:20" s="1" customFormat="1" ht="51.75" customHeight="1">
      <c r="A7" s="54"/>
      <c r="B7" s="59"/>
      <c r="C7" s="59"/>
      <c r="D7" s="59"/>
      <c r="E7" s="15" t="s">
        <v>8</v>
      </c>
      <c r="F7" s="15" t="s">
        <v>9</v>
      </c>
      <c r="G7" s="15" t="s">
        <v>8</v>
      </c>
      <c r="H7" s="16" t="s">
        <v>9</v>
      </c>
      <c r="I7" s="15" t="s">
        <v>8</v>
      </c>
      <c r="J7" s="15" t="s">
        <v>9</v>
      </c>
      <c r="K7" s="15" t="s">
        <v>8</v>
      </c>
      <c r="L7" s="15" t="s">
        <v>9</v>
      </c>
      <c r="M7" s="15" t="s">
        <v>8</v>
      </c>
      <c r="N7" s="15" t="s">
        <v>9</v>
      </c>
      <c r="O7" s="15" t="s">
        <v>8</v>
      </c>
      <c r="P7" s="15" t="s">
        <v>9</v>
      </c>
      <c r="Q7" s="15" t="s">
        <v>8</v>
      </c>
      <c r="R7" s="15" t="s">
        <v>9</v>
      </c>
      <c r="S7" s="15" t="s">
        <v>8</v>
      </c>
      <c r="T7" s="15" t="s">
        <v>9</v>
      </c>
    </row>
    <row r="8" spans="1:20" s="1" customFormat="1">
      <c r="A8" s="17">
        <v>1</v>
      </c>
      <c r="B8" s="18">
        <v>2</v>
      </c>
      <c r="C8" s="18">
        <v>3</v>
      </c>
      <c r="D8" s="18">
        <v>4</v>
      </c>
      <c r="E8" s="18">
        <v>5</v>
      </c>
      <c r="F8" s="18">
        <v>6</v>
      </c>
      <c r="G8" s="19">
        <v>7</v>
      </c>
      <c r="H8" s="20">
        <v>8</v>
      </c>
      <c r="I8" s="19">
        <v>9</v>
      </c>
      <c r="J8" s="19">
        <v>10</v>
      </c>
      <c r="K8" s="19">
        <v>11</v>
      </c>
      <c r="L8" s="19">
        <v>12</v>
      </c>
      <c r="M8" s="21">
        <v>13</v>
      </c>
      <c r="N8" s="22">
        <v>14</v>
      </c>
      <c r="O8" s="22">
        <v>15</v>
      </c>
      <c r="P8" s="22">
        <v>16</v>
      </c>
      <c r="Q8" s="22">
        <v>17</v>
      </c>
      <c r="R8" s="22">
        <v>18</v>
      </c>
      <c r="S8" s="22">
        <v>19</v>
      </c>
      <c r="T8" s="22">
        <v>20</v>
      </c>
    </row>
    <row r="9" spans="1:20" s="1" customFormat="1" ht="36.6" customHeight="1">
      <c r="A9" s="55" t="s">
        <v>16</v>
      </c>
      <c r="B9" s="56"/>
      <c r="C9" s="56"/>
      <c r="D9" s="56"/>
      <c r="E9" s="56"/>
      <c r="F9" s="56"/>
      <c r="G9" s="56"/>
      <c r="H9" s="56"/>
      <c r="I9" s="56"/>
      <c r="J9" s="56"/>
      <c r="K9" s="56"/>
      <c r="L9" s="56"/>
      <c r="M9" s="56"/>
      <c r="N9" s="56"/>
      <c r="O9" s="56"/>
      <c r="P9" s="56"/>
      <c r="Q9" s="56"/>
      <c r="R9" s="56"/>
      <c r="S9" s="56"/>
      <c r="T9" s="57"/>
    </row>
    <row r="10" spans="1:20" s="1" customFormat="1" ht="45" customHeight="1">
      <c r="A10" s="55" t="s">
        <v>39</v>
      </c>
      <c r="B10" s="56"/>
      <c r="C10" s="56"/>
      <c r="D10" s="56"/>
      <c r="E10" s="56"/>
      <c r="F10" s="56"/>
      <c r="G10" s="56"/>
      <c r="H10" s="56"/>
      <c r="I10" s="56"/>
      <c r="J10" s="56"/>
      <c r="K10" s="56"/>
      <c r="L10" s="56"/>
      <c r="M10" s="56"/>
      <c r="N10" s="56"/>
      <c r="O10" s="56"/>
      <c r="P10" s="56"/>
      <c r="Q10" s="56"/>
      <c r="R10" s="56"/>
      <c r="S10" s="56"/>
      <c r="T10" s="57"/>
    </row>
    <row r="11" spans="1:20" s="1" customFormat="1" ht="15" customHeight="1">
      <c r="A11" s="23" t="s">
        <v>20</v>
      </c>
      <c r="B11" s="67" t="s">
        <v>17</v>
      </c>
      <c r="C11" s="53" t="s">
        <v>25</v>
      </c>
      <c r="D11" s="24" t="s">
        <v>6</v>
      </c>
      <c r="E11" s="25">
        <f>G11+I11+K11+M11+O11+Q11+S11</f>
        <v>4560.2</v>
      </c>
      <c r="F11" s="25">
        <f>H11+J11+L11+N11+P11+R11+T11</f>
        <v>2583.1999999999998</v>
      </c>
      <c r="G11" s="24">
        <v>606.20000000000005</v>
      </c>
      <c r="H11" s="25">
        <v>606.20000000000005</v>
      </c>
      <c r="I11" s="25">
        <v>659</v>
      </c>
      <c r="J11" s="24">
        <v>659</v>
      </c>
      <c r="K11" s="24">
        <v>659</v>
      </c>
      <c r="L11" s="24">
        <v>659</v>
      </c>
      <c r="M11" s="24">
        <v>659</v>
      </c>
      <c r="N11" s="24">
        <v>659</v>
      </c>
      <c r="O11" s="24">
        <v>659</v>
      </c>
      <c r="P11" s="22"/>
      <c r="Q11" s="24">
        <v>659</v>
      </c>
      <c r="R11" s="22"/>
      <c r="S11" s="24">
        <v>659</v>
      </c>
      <c r="T11" s="22"/>
    </row>
    <row r="12" spans="1:20" s="1" customFormat="1" ht="21">
      <c r="A12" s="26"/>
      <c r="B12" s="67"/>
      <c r="C12" s="53"/>
      <c r="D12" s="24" t="s">
        <v>10</v>
      </c>
      <c r="E12" s="24"/>
      <c r="F12" s="24"/>
      <c r="G12" s="24"/>
      <c r="H12" s="25"/>
      <c r="I12" s="24"/>
      <c r="J12" s="24"/>
      <c r="K12" s="24"/>
      <c r="L12" s="24"/>
      <c r="M12" s="21"/>
      <c r="N12" s="22"/>
      <c r="O12" s="22"/>
      <c r="P12" s="22"/>
      <c r="Q12" s="22"/>
      <c r="R12" s="22"/>
      <c r="S12" s="22"/>
      <c r="T12" s="22"/>
    </row>
    <row r="13" spans="1:20" s="1" customFormat="1" ht="31.5">
      <c r="A13" s="26"/>
      <c r="B13" s="67"/>
      <c r="C13" s="53"/>
      <c r="D13" s="24" t="s">
        <v>11</v>
      </c>
      <c r="E13" s="25">
        <f>G13+I13+K13+M13+O13+Q13+S13</f>
        <v>4560.2</v>
      </c>
      <c r="F13" s="25">
        <f>H13+J13+L13+N13+P13+R13+T13</f>
        <v>2583.1999999999998</v>
      </c>
      <c r="G13" s="24">
        <v>606.20000000000005</v>
      </c>
      <c r="H13" s="25">
        <v>606.20000000000005</v>
      </c>
      <c r="I13" s="25">
        <v>659</v>
      </c>
      <c r="J13" s="24">
        <v>659</v>
      </c>
      <c r="K13" s="24">
        <v>659</v>
      </c>
      <c r="L13" s="24">
        <v>659</v>
      </c>
      <c r="M13" s="24">
        <v>659</v>
      </c>
      <c r="N13" s="24">
        <v>659</v>
      </c>
      <c r="O13" s="24">
        <v>659</v>
      </c>
      <c r="P13" s="22"/>
      <c r="Q13" s="24">
        <v>659</v>
      </c>
      <c r="R13" s="22"/>
      <c r="S13" s="24">
        <v>659</v>
      </c>
      <c r="T13" s="22"/>
    </row>
    <row r="14" spans="1:20" s="1" customFormat="1" ht="21">
      <c r="A14" s="26"/>
      <c r="B14" s="67"/>
      <c r="C14" s="53"/>
      <c r="D14" s="24" t="s">
        <v>12</v>
      </c>
      <c r="E14" s="24"/>
      <c r="F14" s="24"/>
      <c r="G14" s="24"/>
      <c r="H14" s="25"/>
      <c r="I14" s="24"/>
      <c r="J14" s="24"/>
      <c r="K14" s="24"/>
      <c r="L14" s="24"/>
      <c r="M14" s="21"/>
      <c r="N14" s="22"/>
      <c r="O14" s="22"/>
      <c r="P14" s="22"/>
      <c r="Q14" s="22"/>
      <c r="R14" s="22"/>
      <c r="S14" s="22"/>
      <c r="T14" s="22"/>
    </row>
    <row r="15" spans="1:20" s="1" customFormat="1" ht="31.5">
      <c r="A15" s="26"/>
      <c r="B15" s="67"/>
      <c r="C15" s="53"/>
      <c r="D15" s="24" t="s">
        <v>13</v>
      </c>
      <c r="E15" s="24"/>
      <c r="F15" s="24"/>
      <c r="G15" s="24"/>
      <c r="H15" s="25"/>
      <c r="I15" s="24"/>
      <c r="J15" s="24"/>
      <c r="K15" s="24"/>
      <c r="L15" s="24"/>
      <c r="M15" s="21"/>
      <c r="N15" s="22"/>
      <c r="O15" s="22"/>
      <c r="P15" s="22"/>
      <c r="Q15" s="22"/>
      <c r="R15" s="22"/>
      <c r="S15" s="22"/>
      <c r="T15" s="22"/>
    </row>
    <row r="16" spans="1:20" s="1" customFormat="1" ht="30.75" customHeight="1">
      <c r="A16" s="27"/>
      <c r="B16" s="67"/>
      <c r="C16" s="53"/>
      <c r="D16" s="24" t="s">
        <v>14</v>
      </c>
      <c r="E16" s="24"/>
      <c r="F16" s="24"/>
      <c r="G16" s="24"/>
      <c r="H16" s="25"/>
      <c r="I16" s="24"/>
      <c r="J16" s="24"/>
      <c r="K16" s="24"/>
      <c r="L16" s="24"/>
      <c r="M16" s="21"/>
      <c r="N16" s="22"/>
      <c r="O16" s="22"/>
      <c r="P16" s="22"/>
      <c r="Q16" s="22"/>
      <c r="R16" s="22"/>
      <c r="S16" s="22"/>
      <c r="T16" s="22"/>
    </row>
    <row r="17" spans="1:20" s="1" customFormat="1" ht="48.75" customHeight="1">
      <c r="A17" s="55" t="s">
        <v>37</v>
      </c>
      <c r="B17" s="56"/>
      <c r="C17" s="56"/>
      <c r="D17" s="56"/>
      <c r="E17" s="56"/>
      <c r="F17" s="56"/>
      <c r="G17" s="56"/>
      <c r="H17" s="56"/>
      <c r="I17" s="56"/>
      <c r="J17" s="56"/>
      <c r="K17" s="56"/>
      <c r="L17" s="56"/>
      <c r="M17" s="56"/>
      <c r="N17" s="56"/>
      <c r="O17" s="56"/>
      <c r="P17" s="56"/>
      <c r="Q17" s="56"/>
      <c r="R17" s="56"/>
      <c r="S17" s="56"/>
      <c r="T17" s="57"/>
    </row>
    <row r="18" spans="1:20" s="1" customFormat="1" ht="42.75" customHeight="1">
      <c r="A18" s="54" t="s">
        <v>31</v>
      </c>
      <c r="B18" s="60" t="s">
        <v>28</v>
      </c>
      <c r="C18" s="53" t="s">
        <v>25</v>
      </c>
      <c r="D18" s="24" t="s">
        <v>6</v>
      </c>
      <c r="E18" s="28">
        <f>G18+I18+K18+M18+O18+Q18+S18</f>
        <v>191075.9</v>
      </c>
      <c r="F18" s="25">
        <f>H18+J18+L18+N18+P18+R18+T18</f>
        <v>125601.8</v>
      </c>
      <c r="G18" s="29">
        <v>29105.9</v>
      </c>
      <c r="H18" s="30">
        <v>44616.800000000003</v>
      </c>
      <c r="I18" s="24">
        <v>26995</v>
      </c>
      <c r="J18" s="24">
        <v>26995</v>
      </c>
      <c r="K18" s="24">
        <v>26995</v>
      </c>
      <c r="L18" s="24">
        <v>26995</v>
      </c>
      <c r="M18" s="24">
        <v>26995</v>
      </c>
      <c r="N18" s="24">
        <v>26995</v>
      </c>
      <c r="O18" s="24">
        <v>26995</v>
      </c>
      <c r="P18" s="22"/>
      <c r="Q18" s="24">
        <v>26995</v>
      </c>
      <c r="R18" s="22"/>
      <c r="S18" s="24">
        <v>26995</v>
      </c>
      <c r="T18" s="22"/>
    </row>
    <row r="19" spans="1:20" s="1" customFormat="1" ht="41.25" customHeight="1">
      <c r="A19" s="54"/>
      <c r="B19" s="60"/>
      <c r="C19" s="53"/>
      <c r="D19" s="24" t="s">
        <v>10</v>
      </c>
      <c r="E19" s="24"/>
      <c r="F19" s="24"/>
      <c r="G19" s="24"/>
      <c r="H19" s="25"/>
      <c r="I19" s="24"/>
      <c r="J19" s="24"/>
      <c r="K19" s="24"/>
      <c r="L19" s="24"/>
      <c r="M19" s="24"/>
      <c r="N19" s="24"/>
      <c r="O19" s="24"/>
      <c r="P19" s="22"/>
      <c r="Q19" s="24"/>
      <c r="R19" s="22"/>
      <c r="S19" s="24"/>
      <c r="T19" s="22"/>
    </row>
    <row r="20" spans="1:20" s="1" customFormat="1" ht="40.5" customHeight="1">
      <c r="A20" s="54"/>
      <c r="B20" s="60"/>
      <c r="C20" s="53"/>
      <c r="D20" s="24" t="s">
        <v>11</v>
      </c>
      <c r="E20" s="28">
        <f>G20+I20+K20+M20+O20+Q20+S20</f>
        <v>191075.9</v>
      </c>
      <c r="F20" s="25">
        <f>H20+J20+L20+N20+P20+R20+T20</f>
        <v>125601.8</v>
      </c>
      <c r="G20" s="29">
        <v>29105.9</v>
      </c>
      <c r="H20" s="30">
        <v>44616.800000000003</v>
      </c>
      <c r="I20" s="24">
        <v>26995</v>
      </c>
      <c r="J20" s="24">
        <v>26995</v>
      </c>
      <c r="K20" s="24">
        <v>26995</v>
      </c>
      <c r="L20" s="24">
        <v>26995</v>
      </c>
      <c r="M20" s="24">
        <v>26995</v>
      </c>
      <c r="N20" s="24">
        <v>26995</v>
      </c>
      <c r="O20" s="24">
        <v>26995</v>
      </c>
      <c r="P20" s="22"/>
      <c r="Q20" s="24">
        <v>26995</v>
      </c>
      <c r="R20" s="22"/>
      <c r="S20" s="24">
        <v>26995</v>
      </c>
      <c r="T20" s="22"/>
    </row>
    <row r="21" spans="1:20" s="1" customFormat="1" ht="33.75" customHeight="1">
      <c r="A21" s="54"/>
      <c r="B21" s="60"/>
      <c r="C21" s="53"/>
      <c r="D21" s="24" t="s">
        <v>12</v>
      </c>
      <c r="E21" s="24"/>
      <c r="F21" s="24"/>
      <c r="G21" s="24"/>
      <c r="H21" s="25"/>
      <c r="I21" s="24"/>
      <c r="J21" s="24"/>
      <c r="K21" s="24"/>
      <c r="L21" s="24"/>
      <c r="M21" s="21"/>
      <c r="N21" s="22"/>
      <c r="O21" s="22"/>
      <c r="P21" s="22"/>
      <c r="Q21" s="22"/>
      <c r="R21" s="22"/>
      <c r="S21" s="22"/>
      <c r="T21" s="22"/>
    </row>
    <row r="22" spans="1:20" s="1" customFormat="1" ht="53.25" customHeight="1">
      <c r="A22" s="54"/>
      <c r="B22" s="60"/>
      <c r="C22" s="53"/>
      <c r="D22" s="24" t="s">
        <v>13</v>
      </c>
      <c r="E22" s="24"/>
      <c r="F22" s="24"/>
      <c r="G22" s="24"/>
      <c r="H22" s="25"/>
      <c r="I22" s="24"/>
      <c r="J22" s="24"/>
      <c r="K22" s="24"/>
      <c r="L22" s="24"/>
      <c r="M22" s="21"/>
      <c r="N22" s="22"/>
      <c r="O22" s="22"/>
      <c r="P22" s="22"/>
      <c r="Q22" s="22"/>
      <c r="R22" s="22"/>
      <c r="S22" s="22"/>
      <c r="T22" s="22"/>
    </row>
    <row r="23" spans="1:20" s="1" customFormat="1" ht="109.5" customHeight="1">
      <c r="A23" s="54"/>
      <c r="B23" s="60"/>
      <c r="C23" s="53"/>
      <c r="D23" s="24" t="s">
        <v>14</v>
      </c>
      <c r="E23" s="24"/>
      <c r="F23" s="24"/>
      <c r="G23" s="24"/>
      <c r="H23" s="25"/>
      <c r="I23" s="24"/>
      <c r="J23" s="24"/>
      <c r="K23" s="24"/>
      <c r="L23" s="24"/>
      <c r="M23" s="21"/>
      <c r="N23" s="22"/>
      <c r="O23" s="22"/>
      <c r="P23" s="22"/>
      <c r="Q23" s="22"/>
      <c r="R23" s="22"/>
      <c r="S23" s="22"/>
      <c r="T23" s="22"/>
    </row>
    <row r="24" spans="1:20" s="1" customFormat="1" ht="32.25" customHeight="1">
      <c r="A24" s="55" t="s">
        <v>38</v>
      </c>
      <c r="B24" s="56"/>
      <c r="C24" s="56"/>
      <c r="D24" s="56"/>
      <c r="E24" s="56"/>
      <c r="F24" s="56"/>
      <c r="G24" s="56"/>
      <c r="H24" s="56"/>
      <c r="I24" s="56"/>
      <c r="J24" s="56"/>
      <c r="K24" s="56"/>
      <c r="L24" s="56"/>
      <c r="M24" s="56"/>
      <c r="N24" s="56"/>
      <c r="O24" s="56"/>
      <c r="P24" s="56"/>
      <c r="Q24" s="56"/>
      <c r="R24" s="56"/>
      <c r="S24" s="56"/>
      <c r="T24" s="57"/>
    </row>
    <row r="25" spans="1:20" s="1" customFormat="1" ht="45" customHeight="1">
      <c r="A25" s="54" t="s">
        <v>41</v>
      </c>
      <c r="B25" s="53" t="s">
        <v>29</v>
      </c>
      <c r="C25" s="53" t="s">
        <v>25</v>
      </c>
      <c r="D25" s="24" t="s">
        <v>6</v>
      </c>
      <c r="E25" s="24">
        <f>G25+I25+K25+M25+O25+Q25+S25</f>
        <v>29423.9</v>
      </c>
      <c r="F25" s="25">
        <f>H25+J25+L25+N25+P25+R25+T25</f>
        <v>21031.9</v>
      </c>
      <c r="G25" s="24">
        <v>5423.9</v>
      </c>
      <c r="H25" s="25">
        <v>6031.9</v>
      </c>
      <c r="I25" s="24">
        <v>6000</v>
      </c>
      <c r="J25" s="24">
        <v>6000</v>
      </c>
      <c r="K25" s="24">
        <v>6000</v>
      </c>
      <c r="L25" s="24">
        <v>6000</v>
      </c>
      <c r="M25" s="31">
        <v>3000</v>
      </c>
      <c r="N25" s="32">
        <v>3000</v>
      </c>
      <c r="O25" s="32">
        <v>3000</v>
      </c>
      <c r="P25" s="22"/>
      <c r="Q25" s="32">
        <v>3000</v>
      </c>
      <c r="R25" s="22"/>
      <c r="S25" s="32">
        <v>3000</v>
      </c>
      <c r="T25" s="22"/>
    </row>
    <row r="26" spans="1:20" s="1" customFormat="1" ht="43.5" customHeight="1">
      <c r="A26" s="54"/>
      <c r="B26" s="53"/>
      <c r="C26" s="53"/>
      <c r="D26" s="24" t="s">
        <v>10</v>
      </c>
      <c r="E26" s="24"/>
      <c r="F26" s="24"/>
      <c r="G26" s="24"/>
      <c r="H26" s="25"/>
      <c r="I26" s="24"/>
      <c r="J26" s="24"/>
      <c r="K26" s="24"/>
      <c r="L26" s="24"/>
      <c r="M26" s="21"/>
      <c r="N26" s="22"/>
      <c r="O26" s="22"/>
      <c r="P26" s="22"/>
      <c r="Q26" s="22"/>
      <c r="R26" s="22"/>
      <c r="S26" s="22"/>
      <c r="T26" s="22"/>
    </row>
    <row r="27" spans="1:20" s="1" customFormat="1" ht="36.75" customHeight="1">
      <c r="A27" s="54"/>
      <c r="B27" s="53"/>
      <c r="C27" s="53"/>
      <c r="D27" s="24" t="s">
        <v>11</v>
      </c>
      <c r="E27" s="24">
        <f>G27+I27+K27+M27+O27+Q27+S27</f>
        <v>29423.9</v>
      </c>
      <c r="F27" s="25">
        <f>H27+J27+L27+N27+P27+R27+T27</f>
        <v>21031.9</v>
      </c>
      <c r="G27" s="24">
        <v>5423.9</v>
      </c>
      <c r="H27" s="25">
        <v>6031.9</v>
      </c>
      <c r="I27" s="24">
        <v>6000</v>
      </c>
      <c r="J27" s="24">
        <v>6000</v>
      </c>
      <c r="K27" s="24">
        <v>6000</v>
      </c>
      <c r="L27" s="24">
        <v>6000</v>
      </c>
      <c r="M27" s="31">
        <v>3000</v>
      </c>
      <c r="N27" s="32">
        <v>3000</v>
      </c>
      <c r="O27" s="32">
        <v>3000</v>
      </c>
      <c r="P27" s="22"/>
      <c r="Q27" s="32">
        <v>3000</v>
      </c>
      <c r="R27" s="22"/>
      <c r="S27" s="32">
        <v>3000</v>
      </c>
      <c r="T27" s="22"/>
    </row>
    <row r="28" spans="1:20" s="1" customFormat="1" ht="23.25" customHeight="1">
      <c r="A28" s="54"/>
      <c r="B28" s="53"/>
      <c r="C28" s="53"/>
      <c r="D28" s="24" t="s">
        <v>12</v>
      </c>
      <c r="E28" s="24"/>
      <c r="F28" s="24"/>
      <c r="G28" s="24"/>
      <c r="H28" s="25"/>
      <c r="I28" s="24"/>
      <c r="J28" s="24"/>
      <c r="K28" s="24"/>
      <c r="L28" s="24"/>
      <c r="M28" s="21"/>
      <c r="N28" s="22"/>
      <c r="O28" s="22"/>
      <c r="P28" s="22"/>
      <c r="Q28" s="22"/>
      <c r="R28" s="22"/>
      <c r="S28" s="22"/>
      <c r="T28" s="22"/>
    </row>
    <row r="29" spans="1:20" s="1" customFormat="1" ht="33.75" customHeight="1">
      <c r="A29" s="54"/>
      <c r="B29" s="53"/>
      <c r="C29" s="53"/>
      <c r="D29" s="24" t="s">
        <v>13</v>
      </c>
      <c r="E29" s="24"/>
      <c r="F29" s="24"/>
      <c r="G29" s="24"/>
      <c r="H29" s="25"/>
      <c r="I29" s="24"/>
      <c r="J29" s="24"/>
      <c r="K29" s="24"/>
      <c r="L29" s="24"/>
      <c r="M29" s="21"/>
      <c r="N29" s="22"/>
      <c r="O29" s="22"/>
      <c r="P29" s="22"/>
      <c r="Q29" s="22"/>
      <c r="R29" s="22"/>
      <c r="S29" s="22"/>
      <c r="T29" s="22"/>
    </row>
    <row r="30" spans="1:20" s="1" customFormat="1" ht="36.75" customHeight="1">
      <c r="A30" s="54"/>
      <c r="B30" s="53"/>
      <c r="C30" s="53"/>
      <c r="D30" s="24" t="s">
        <v>14</v>
      </c>
      <c r="E30" s="24"/>
      <c r="F30" s="24"/>
      <c r="G30" s="24"/>
      <c r="H30" s="25"/>
      <c r="I30" s="24"/>
      <c r="J30" s="24"/>
      <c r="K30" s="24"/>
      <c r="L30" s="24"/>
      <c r="M30" s="21"/>
      <c r="N30" s="22"/>
      <c r="O30" s="22"/>
      <c r="P30" s="22"/>
      <c r="Q30" s="22"/>
      <c r="R30" s="22"/>
      <c r="S30" s="22"/>
      <c r="T30" s="22"/>
    </row>
    <row r="31" spans="1:20" s="1" customFormat="1" ht="37.5" customHeight="1">
      <c r="A31" s="55" t="s">
        <v>40</v>
      </c>
      <c r="B31" s="56"/>
      <c r="C31" s="56"/>
      <c r="D31" s="56"/>
      <c r="E31" s="56"/>
      <c r="F31" s="56"/>
      <c r="G31" s="56"/>
      <c r="H31" s="56"/>
      <c r="I31" s="56"/>
      <c r="J31" s="56"/>
      <c r="K31" s="56"/>
      <c r="L31" s="56"/>
      <c r="M31" s="56"/>
      <c r="N31" s="56"/>
      <c r="O31" s="56"/>
      <c r="P31" s="56"/>
      <c r="Q31" s="56"/>
      <c r="R31" s="56"/>
      <c r="S31" s="56"/>
      <c r="T31" s="57"/>
    </row>
    <row r="32" spans="1:20" s="1" customFormat="1" ht="31.5" customHeight="1">
      <c r="A32" s="54" t="s">
        <v>42</v>
      </c>
      <c r="B32" s="53" t="s">
        <v>18</v>
      </c>
      <c r="C32" s="53" t="s">
        <v>25</v>
      </c>
      <c r="D32" s="24" t="s">
        <v>6</v>
      </c>
      <c r="E32" s="24">
        <f>G32+I32+K32+M32+O32+Q32+S32</f>
        <v>45074.2</v>
      </c>
      <c r="F32" s="25">
        <f>H32+J32+L32+N32+P32+R32+T32</f>
        <v>24527.200000000001</v>
      </c>
      <c r="G32" s="24">
        <v>12980.2</v>
      </c>
      <c r="H32" s="25">
        <v>8480.2000000000007</v>
      </c>
      <c r="I32" s="24">
        <v>5349</v>
      </c>
      <c r="J32" s="24">
        <v>5349</v>
      </c>
      <c r="K32" s="24">
        <v>5349</v>
      </c>
      <c r="L32" s="24">
        <v>5349</v>
      </c>
      <c r="M32" s="24">
        <v>5349</v>
      </c>
      <c r="N32" s="24">
        <v>5349</v>
      </c>
      <c r="O32" s="24">
        <v>5349</v>
      </c>
      <c r="P32" s="22"/>
      <c r="Q32" s="24">
        <v>5349</v>
      </c>
      <c r="R32" s="22"/>
      <c r="S32" s="24">
        <v>5349</v>
      </c>
      <c r="T32" s="22"/>
    </row>
    <row r="33" spans="1:20" s="1" customFormat="1" ht="35.25" customHeight="1">
      <c r="A33" s="54"/>
      <c r="B33" s="53"/>
      <c r="C33" s="53"/>
      <c r="D33" s="24" t="s">
        <v>10</v>
      </c>
      <c r="E33" s="24"/>
      <c r="F33" s="24"/>
      <c r="G33" s="24"/>
      <c r="H33" s="25"/>
      <c r="I33" s="24"/>
      <c r="J33" s="24"/>
      <c r="K33" s="24"/>
      <c r="L33" s="24"/>
      <c r="M33" s="21"/>
      <c r="N33" s="22"/>
      <c r="O33" s="22"/>
      <c r="P33" s="22"/>
      <c r="Q33" s="22"/>
      <c r="R33" s="22"/>
      <c r="S33" s="22"/>
      <c r="T33" s="22"/>
    </row>
    <row r="34" spans="1:20" s="1" customFormat="1" ht="34.5" customHeight="1">
      <c r="A34" s="54"/>
      <c r="B34" s="53"/>
      <c r="C34" s="53"/>
      <c r="D34" s="24" t="s">
        <v>11</v>
      </c>
      <c r="E34" s="24">
        <f>G34+I34+K34+M34+O34+Q34+S34</f>
        <v>45074.2</v>
      </c>
      <c r="F34" s="25">
        <f>H34+J34+L34+N34+P34+R34+T34</f>
        <v>24527.200000000001</v>
      </c>
      <c r="G34" s="24">
        <v>12980.2</v>
      </c>
      <c r="H34" s="25">
        <v>8480.2000000000007</v>
      </c>
      <c r="I34" s="24">
        <v>5349</v>
      </c>
      <c r="J34" s="24">
        <v>5349</v>
      </c>
      <c r="K34" s="24">
        <v>5349</v>
      </c>
      <c r="L34" s="24">
        <v>5349</v>
      </c>
      <c r="M34" s="24">
        <v>5349</v>
      </c>
      <c r="N34" s="24">
        <v>5349</v>
      </c>
      <c r="O34" s="24">
        <v>5349</v>
      </c>
      <c r="P34" s="22"/>
      <c r="Q34" s="24">
        <v>5349</v>
      </c>
      <c r="R34" s="22"/>
      <c r="S34" s="24">
        <v>5349</v>
      </c>
      <c r="T34" s="22"/>
    </row>
    <row r="35" spans="1:20" s="1" customFormat="1" ht="29.25" customHeight="1">
      <c r="A35" s="54"/>
      <c r="B35" s="53"/>
      <c r="C35" s="53"/>
      <c r="D35" s="24" t="s">
        <v>12</v>
      </c>
      <c r="E35" s="24"/>
      <c r="F35" s="24"/>
      <c r="G35" s="24"/>
      <c r="H35" s="25"/>
      <c r="I35" s="24"/>
      <c r="J35" s="24"/>
      <c r="K35" s="24"/>
      <c r="L35" s="24"/>
      <c r="M35" s="21"/>
      <c r="N35" s="22"/>
      <c r="O35" s="22"/>
      <c r="P35" s="22"/>
      <c r="Q35" s="22"/>
      <c r="R35" s="22"/>
      <c r="S35" s="22"/>
      <c r="T35" s="22"/>
    </row>
    <row r="36" spans="1:20" s="1" customFormat="1" ht="30" customHeight="1">
      <c r="A36" s="54"/>
      <c r="B36" s="53"/>
      <c r="C36" s="53"/>
      <c r="D36" s="24" t="s">
        <v>13</v>
      </c>
      <c r="E36" s="24"/>
      <c r="F36" s="24"/>
      <c r="G36" s="24"/>
      <c r="H36" s="25"/>
      <c r="I36" s="24"/>
      <c r="J36" s="24"/>
      <c r="K36" s="24"/>
      <c r="L36" s="24"/>
      <c r="M36" s="21"/>
      <c r="N36" s="22"/>
      <c r="O36" s="22"/>
      <c r="P36" s="22"/>
      <c r="Q36" s="22"/>
      <c r="R36" s="22"/>
      <c r="S36" s="22"/>
      <c r="T36" s="22"/>
    </row>
    <row r="37" spans="1:20" s="1" customFormat="1" ht="31.5">
      <c r="A37" s="54"/>
      <c r="B37" s="53"/>
      <c r="C37" s="53"/>
      <c r="D37" s="24" t="s">
        <v>14</v>
      </c>
      <c r="E37" s="24"/>
      <c r="F37" s="24"/>
      <c r="G37" s="24"/>
      <c r="H37" s="25"/>
      <c r="I37" s="24"/>
      <c r="J37" s="24"/>
      <c r="K37" s="24"/>
      <c r="L37" s="24"/>
      <c r="M37" s="21"/>
      <c r="N37" s="22"/>
      <c r="O37" s="22"/>
      <c r="P37" s="22"/>
      <c r="Q37" s="22"/>
      <c r="R37" s="22"/>
      <c r="S37" s="22"/>
      <c r="T37" s="22"/>
    </row>
    <row r="38" spans="1:20" s="1" customFormat="1" ht="38.25" customHeight="1">
      <c r="A38" s="55" t="s">
        <v>43</v>
      </c>
      <c r="B38" s="56"/>
      <c r="C38" s="56"/>
      <c r="D38" s="56"/>
      <c r="E38" s="56"/>
      <c r="F38" s="56"/>
      <c r="G38" s="56"/>
      <c r="H38" s="56"/>
      <c r="I38" s="56"/>
      <c r="J38" s="56"/>
      <c r="K38" s="56"/>
      <c r="L38" s="56"/>
      <c r="M38" s="56"/>
      <c r="N38" s="56"/>
      <c r="O38" s="56"/>
      <c r="P38" s="56"/>
      <c r="Q38" s="56"/>
      <c r="R38" s="56"/>
      <c r="S38" s="56"/>
      <c r="T38" s="57"/>
    </row>
    <row r="39" spans="1:20" s="1" customFormat="1" ht="59.25" customHeight="1">
      <c r="A39" s="54" t="s">
        <v>44</v>
      </c>
      <c r="B39" s="53" t="s">
        <v>30</v>
      </c>
      <c r="C39" s="53" t="s">
        <v>25</v>
      </c>
      <c r="D39" s="24" t="s">
        <v>6</v>
      </c>
      <c r="E39" s="24">
        <f>G39+I39+K39+M39+O39+Q39+S39</f>
        <v>26384</v>
      </c>
      <c r="F39" s="25">
        <f>H39+J39+L39+N39+P39+R39+T39</f>
        <v>16039.5</v>
      </c>
      <c r="G39" s="24">
        <v>3800</v>
      </c>
      <c r="H39" s="25">
        <v>4800</v>
      </c>
      <c r="I39" s="24">
        <v>3725</v>
      </c>
      <c r="J39" s="24">
        <v>3725</v>
      </c>
      <c r="K39" s="24">
        <v>3733</v>
      </c>
      <c r="L39" s="24">
        <v>3733</v>
      </c>
      <c r="M39" s="31">
        <v>3781.5</v>
      </c>
      <c r="N39" s="31">
        <v>3781.5</v>
      </c>
      <c r="O39" s="31">
        <v>3781.5</v>
      </c>
      <c r="P39" s="22"/>
      <c r="Q39" s="31">
        <v>3781.5</v>
      </c>
      <c r="R39" s="22"/>
      <c r="S39" s="31">
        <v>3781.5</v>
      </c>
      <c r="T39" s="22"/>
    </row>
    <row r="40" spans="1:20" s="1" customFormat="1" ht="53.25" customHeight="1">
      <c r="A40" s="54"/>
      <c r="B40" s="53"/>
      <c r="C40" s="53"/>
      <c r="D40" s="24" t="s">
        <v>10</v>
      </c>
      <c r="E40" s="24"/>
      <c r="F40" s="24"/>
      <c r="G40" s="24"/>
      <c r="H40" s="25"/>
      <c r="I40" s="24"/>
      <c r="J40" s="24"/>
      <c r="K40" s="24"/>
      <c r="L40" s="24"/>
      <c r="M40" s="21"/>
      <c r="N40" s="22"/>
      <c r="O40" s="22"/>
      <c r="P40" s="22"/>
      <c r="Q40" s="22"/>
      <c r="R40" s="22"/>
      <c r="S40" s="22"/>
      <c r="T40" s="22"/>
    </row>
    <row r="41" spans="1:20" s="1" customFormat="1" ht="63" customHeight="1">
      <c r="A41" s="54"/>
      <c r="B41" s="53"/>
      <c r="C41" s="53"/>
      <c r="D41" s="24" t="s">
        <v>11</v>
      </c>
      <c r="E41" s="24">
        <f>G41+I41+K41+M41+O41+Q41+S41</f>
        <v>26384</v>
      </c>
      <c r="F41" s="25">
        <f>H41+J41+L41+N41+P41+R41+T41</f>
        <v>16039.5</v>
      </c>
      <c r="G41" s="24">
        <v>3800</v>
      </c>
      <c r="H41" s="25">
        <v>4800</v>
      </c>
      <c r="I41" s="24">
        <v>3725</v>
      </c>
      <c r="J41" s="24">
        <v>3725</v>
      </c>
      <c r="K41" s="24">
        <v>3733</v>
      </c>
      <c r="L41" s="24">
        <v>3733</v>
      </c>
      <c r="M41" s="31">
        <v>3781.5</v>
      </c>
      <c r="N41" s="31">
        <v>3781.5</v>
      </c>
      <c r="O41" s="31">
        <v>3781.5</v>
      </c>
      <c r="P41" s="22"/>
      <c r="Q41" s="31">
        <v>3781.5</v>
      </c>
      <c r="R41" s="22"/>
      <c r="S41" s="31">
        <v>3781.5</v>
      </c>
      <c r="T41" s="22"/>
    </row>
    <row r="42" spans="1:20" s="1" customFormat="1" ht="59.25" customHeight="1">
      <c r="A42" s="54"/>
      <c r="B42" s="53"/>
      <c r="C42" s="53"/>
      <c r="D42" s="24" t="s">
        <v>12</v>
      </c>
      <c r="E42" s="24"/>
      <c r="F42" s="24"/>
      <c r="G42" s="24"/>
      <c r="H42" s="25"/>
      <c r="I42" s="24"/>
      <c r="J42" s="24"/>
      <c r="K42" s="24"/>
      <c r="L42" s="24"/>
      <c r="M42" s="21"/>
      <c r="N42" s="22"/>
      <c r="O42" s="22"/>
      <c r="P42" s="22"/>
      <c r="Q42" s="22"/>
      <c r="R42" s="22"/>
      <c r="S42" s="22"/>
      <c r="T42" s="22"/>
    </row>
    <row r="43" spans="1:20" s="1" customFormat="1" ht="64.5" customHeight="1">
      <c r="A43" s="54"/>
      <c r="B43" s="53"/>
      <c r="C43" s="53"/>
      <c r="D43" s="24" t="s">
        <v>13</v>
      </c>
      <c r="E43" s="24"/>
      <c r="F43" s="24"/>
      <c r="G43" s="24"/>
      <c r="H43" s="25"/>
      <c r="I43" s="24"/>
      <c r="J43" s="24"/>
      <c r="K43" s="24"/>
      <c r="L43" s="24"/>
      <c r="M43" s="21"/>
      <c r="N43" s="22"/>
      <c r="O43" s="22"/>
      <c r="P43" s="22"/>
      <c r="Q43" s="22"/>
      <c r="R43" s="22"/>
      <c r="S43" s="22"/>
      <c r="T43" s="22"/>
    </row>
    <row r="44" spans="1:20" s="1" customFormat="1" ht="105.75" customHeight="1">
      <c r="A44" s="54"/>
      <c r="B44" s="53"/>
      <c r="C44" s="53"/>
      <c r="D44" s="24" t="s">
        <v>14</v>
      </c>
      <c r="E44" s="24"/>
      <c r="F44" s="24"/>
      <c r="G44" s="24"/>
      <c r="H44" s="25"/>
      <c r="I44" s="24"/>
      <c r="J44" s="24"/>
      <c r="K44" s="24"/>
      <c r="L44" s="24"/>
      <c r="M44" s="21"/>
      <c r="N44" s="22"/>
      <c r="O44" s="22"/>
      <c r="P44" s="22"/>
      <c r="Q44" s="22"/>
      <c r="R44" s="22"/>
      <c r="S44" s="22"/>
      <c r="T44" s="22"/>
    </row>
    <row r="45" spans="1:20" s="1" customFormat="1" ht="37.5" customHeight="1">
      <c r="A45" s="55" t="s">
        <v>45</v>
      </c>
      <c r="B45" s="56"/>
      <c r="C45" s="56"/>
      <c r="D45" s="56"/>
      <c r="E45" s="56"/>
      <c r="F45" s="56"/>
      <c r="G45" s="56"/>
      <c r="H45" s="56"/>
      <c r="I45" s="56"/>
      <c r="J45" s="56"/>
      <c r="K45" s="56"/>
      <c r="L45" s="56"/>
      <c r="M45" s="56"/>
      <c r="N45" s="56"/>
      <c r="O45" s="56"/>
      <c r="P45" s="56"/>
      <c r="Q45" s="56"/>
      <c r="R45" s="56"/>
      <c r="S45" s="56"/>
      <c r="T45" s="57"/>
    </row>
    <row r="46" spans="1:20" s="1" customFormat="1" ht="39" customHeight="1">
      <c r="A46" s="54" t="s">
        <v>46</v>
      </c>
      <c r="B46" s="53" t="s">
        <v>26</v>
      </c>
      <c r="C46" s="53" t="s">
        <v>27</v>
      </c>
      <c r="D46" s="24" t="s">
        <v>6</v>
      </c>
      <c r="E46" s="24">
        <f>G46+I46+K46+M46+O46+Q46+S46</f>
        <v>1148</v>
      </c>
      <c r="F46" s="25">
        <f>H46+J46+L46+N46+P46+R46+T46</f>
        <v>1148</v>
      </c>
      <c r="G46" s="24"/>
      <c r="H46" s="25"/>
      <c r="I46" s="24">
        <v>1148</v>
      </c>
      <c r="J46" s="24">
        <v>1148</v>
      </c>
      <c r="K46" s="24"/>
      <c r="L46" s="24"/>
      <c r="M46" s="21"/>
      <c r="N46" s="22"/>
      <c r="O46" s="22"/>
      <c r="P46" s="22"/>
      <c r="Q46" s="22"/>
      <c r="R46" s="22"/>
      <c r="S46" s="22"/>
      <c r="T46" s="22"/>
    </row>
    <row r="47" spans="1:20" s="1" customFormat="1" ht="28.5" customHeight="1">
      <c r="A47" s="54"/>
      <c r="B47" s="53"/>
      <c r="C47" s="53"/>
      <c r="D47" s="24" t="s">
        <v>10</v>
      </c>
      <c r="E47" s="24"/>
      <c r="F47" s="24"/>
      <c r="G47" s="24"/>
      <c r="H47" s="25"/>
      <c r="I47" s="24"/>
      <c r="J47" s="24"/>
      <c r="K47" s="24"/>
      <c r="L47" s="24"/>
      <c r="M47" s="21"/>
      <c r="N47" s="22"/>
      <c r="O47" s="22"/>
      <c r="P47" s="22"/>
      <c r="Q47" s="22"/>
      <c r="R47" s="22"/>
      <c r="S47" s="22"/>
      <c r="T47" s="22"/>
    </row>
    <row r="48" spans="1:20" s="1" customFormat="1" ht="39.75" customHeight="1">
      <c r="A48" s="54"/>
      <c r="B48" s="53"/>
      <c r="C48" s="53"/>
      <c r="D48" s="24" t="s">
        <v>11</v>
      </c>
      <c r="E48" s="24">
        <f>G48+I48+K48+M48+O48+Q48+S48</f>
        <v>1148</v>
      </c>
      <c r="F48" s="25">
        <f>H48+J48+L48+N48+P48+R48+T48</f>
        <v>1148</v>
      </c>
      <c r="G48" s="24"/>
      <c r="H48" s="25"/>
      <c r="I48" s="24">
        <v>1148</v>
      </c>
      <c r="J48" s="24">
        <v>1148</v>
      </c>
      <c r="K48" s="24"/>
      <c r="L48" s="24"/>
      <c r="M48" s="21"/>
      <c r="N48" s="22"/>
      <c r="O48" s="22"/>
      <c r="P48" s="22"/>
      <c r="Q48" s="22"/>
      <c r="R48" s="22"/>
      <c r="S48" s="22"/>
      <c r="T48" s="22"/>
    </row>
    <row r="49" spans="1:21" s="1" customFormat="1" ht="37.5" customHeight="1">
      <c r="A49" s="54"/>
      <c r="B49" s="53"/>
      <c r="C49" s="53"/>
      <c r="D49" s="24" t="s">
        <v>12</v>
      </c>
      <c r="E49" s="24"/>
      <c r="F49" s="24"/>
      <c r="G49" s="24"/>
      <c r="H49" s="25"/>
      <c r="I49" s="24"/>
      <c r="J49" s="24"/>
      <c r="K49" s="24"/>
      <c r="L49" s="24"/>
      <c r="M49" s="21"/>
      <c r="N49" s="22"/>
      <c r="O49" s="22"/>
      <c r="P49" s="22"/>
      <c r="Q49" s="22"/>
      <c r="R49" s="22"/>
      <c r="S49" s="22"/>
      <c r="T49" s="22"/>
    </row>
    <row r="50" spans="1:21" s="1" customFormat="1" ht="35.25" customHeight="1">
      <c r="A50" s="54"/>
      <c r="B50" s="53"/>
      <c r="C50" s="53"/>
      <c r="D50" s="24" t="s">
        <v>13</v>
      </c>
      <c r="E50" s="24"/>
      <c r="F50" s="24"/>
      <c r="G50" s="24"/>
      <c r="H50" s="25"/>
      <c r="I50" s="24"/>
      <c r="J50" s="24"/>
      <c r="K50" s="24"/>
      <c r="L50" s="24"/>
      <c r="M50" s="21"/>
      <c r="N50" s="22"/>
      <c r="O50" s="22"/>
      <c r="P50" s="22"/>
      <c r="Q50" s="22"/>
      <c r="R50" s="22"/>
      <c r="S50" s="22"/>
      <c r="T50" s="22"/>
    </row>
    <row r="51" spans="1:21" s="1" customFormat="1" ht="38.25" customHeight="1">
      <c r="A51" s="54"/>
      <c r="B51" s="53"/>
      <c r="C51" s="53"/>
      <c r="D51" s="24" t="s">
        <v>14</v>
      </c>
      <c r="E51" s="24"/>
      <c r="F51" s="24"/>
      <c r="G51" s="24"/>
      <c r="H51" s="25"/>
      <c r="I51" s="24"/>
      <c r="J51" s="24"/>
      <c r="K51" s="24"/>
      <c r="L51" s="24"/>
      <c r="M51" s="21"/>
      <c r="N51" s="22"/>
      <c r="O51" s="22"/>
      <c r="P51" s="22"/>
      <c r="Q51" s="22"/>
      <c r="R51" s="22"/>
      <c r="S51" s="22"/>
      <c r="T51" s="22"/>
    </row>
    <row r="52" spans="1:21" s="1" customFormat="1" ht="57.75" customHeight="1">
      <c r="A52" s="55" t="s">
        <v>32</v>
      </c>
      <c r="B52" s="56"/>
      <c r="C52" s="56"/>
      <c r="D52" s="56"/>
      <c r="E52" s="56"/>
      <c r="F52" s="56"/>
      <c r="G52" s="56"/>
      <c r="H52" s="56"/>
      <c r="I52" s="56"/>
      <c r="J52" s="56"/>
      <c r="K52" s="56"/>
      <c r="L52" s="56"/>
      <c r="M52" s="56"/>
      <c r="N52" s="56"/>
      <c r="O52" s="56"/>
      <c r="P52" s="56"/>
      <c r="Q52" s="56"/>
      <c r="R52" s="56"/>
      <c r="S52" s="56"/>
      <c r="T52" s="57"/>
    </row>
    <row r="53" spans="1:21" s="1" customFormat="1" ht="39.75" customHeight="1">
      <c r="A53" s="54" t="s">
        <v>47</v>
      </c>
      <c r="B53" s="53" t="s">
        <v>19</v>
      </c>
      <c r="C53" s="53" t="s">
        <v>25</v>
      </c>
      <c r="D53" s="24" t="s">
        <v>6</v>
      </c>
      <c r="E53" s="24">
        <f>G53+I53+K53+M53+O53+Q53+S53</f>
        <v>1820.3999999999999</v>
      </c>
      <c r="F53" s="25">
        <f>H53+J53+L53+N53+P53+R53+T53</f>
        <v>1029</v>
      </c>
      <c r="G53" s="24">
        <v>237.6</v>
      </c>
      <c r="H53" s="25">
        <v>237.6</v>
      </c>
      <c r="I53" s="24">
        <v>263.8</v>
      </c>
      <c r="J53" s="24">
        <v>263.8</v>
      </c>
      <c r="K53" s="24">
        <v>263.8</v>
      </c>
      <c r="L53" s="24">
        <v>263.8</v>
      </c>
      <c r="M53" s="24">
        <v>263.8</v>
      </c>
      <c r="N53" s="24">
        <v>263.8</v>
      </c>
      <c r="O53" s="24">
        <v>263.8</v>
      </c>
      <c r="P53" s="22"/>
      <c r="Q53" s="24">
        <v>263.8</v>
      </c>
      <c r="R53" s="22"/>
      <c r="S53" s="24">
        <v>263.8</v>
      </c>
      <c r="T53" s="22"/>
    </row>
    <row r="54" spans="1:21" s="1" customFormat="1" ht="34.5" customHeight="1">
      <c r="A54" s="54"/>
      <c r="B54" s="53"/>
      <c r="C54" s="53"/>
      <c r="D54" s="24" t="s">
        <v>10</v>
      </c>
      <c r="E54" s="24"/>
      <c r="F54" s="24"/>
      <c r="G54" s="24"/>
      <c r="H54" s="25"/>
      <c r="I54" s="24"/>
      <c r="J54" s="24"/>
      <c r="K54" s="24"/>
      <c r="L54" s="24"/>
      <c r="M54" s="24"/>
      <c r="N54" s="24"/>
      <c r="O54" s="24"/>
      <c r="P54" s="22"/>
      <c r="Q54" s="24"/>
      <c r="R54" s="22"/>
      <c r="S54" s="24"/>
      <c r="T54" s="22"/>
    </row>
    <row r="55" spans="1:21" s="1" customFormat="1" ht="34.5" customHeight="1">
      <c r="A55" s="54"/>
      <c r="B55" s="53"/>
      <c r="C55" s="53"/>
      <c r="D55" s="24" t="s">
        <v>11</v>
      </c>
      <c r="E55" s="24">
        <f>G55+I55+K55+M55+O55+Q55+S55</f>
        <v>1820.3999999999999</v>
      </c>
      <c r="F55" s="25">
        <f>H55+J55+L55+N55+P55+R55+T55</f>
        <v>1029</v>
      </c>
      <c r="G55" s="24">
        <v>237.6</v>
      </c>
      <c r="H55" s="25">
        <v>237.6</v>
      </c>
      <c r="I55" s="24">
        <v>263.8</v>
      </c>
      <c r="J55" s="24">
        <v>263.8</v>
      </c>
      <c r="K55" s="24">
        <v>263.8</v>
      </c>
      <c r="L55" s="24">
        <v>263.8</v>
      </c>
      <c r="M55" s="24">
        <v>263.8</v>
      </c>
      <c r="N55" s="24">
        <v>263.8</v>
      </c>
      <c r="O55" s="24">
        <v>263.8</v>
      </c>
      <c r="P55" s="22"/>
      <c r="Q55" s="24">
        <v>263.8</v>
      </c>
      <c r="R55" s="22"/>
      <c r="S55" s="24">
        <v>263.8</v>
      </c>
      <c r="T55" s="22"/>
    </row>
    <row r="56" spans="1:21" s="1" customFormat="1" ht="28.5" customHeight="1">
      <c r="A56" s="54"/>
      <c r="B56" s="53"/>
      <c r="C56" s="53"/>
      <c r="D56" s="24" t="s">
        <v>12</v>
      </c>
      <c r="E56" s="24"/>
      <c r="F56" s="24"/>
      <c r="G56" s="24"/>
      <c r="H56" s="25"/>
      <c r="I56" s="24"/>
      <c r="J56" s="24"/>
      <c r="K56" s="24"/>
      <c r="L56" s="24"/>
      <c r="M56" s="21"/>
      <c r="N56" s="22"/>
      <c r="O56" s="22"/>
      <c r="P56" s="22"/>
      <c r="Q56" s="22"/>
      <c r="R56" s="22"/>
      <c r="S56" s="22"/>
      <c r="T56" s="22"/>
    </row>
    <row r="57" spans="1:21" s="1" customFormat="1" ht="33.75" customHeight="1">
      <c r="A57" s="54"/>
      <c r="B57" s="53"/>
      <c r="C57" s="53"/>
      <c r="D57" s="24" t="s">
        <v>13</v>
      </c>
      <c r="E57" s="24"/>
      <c r="F57" s="24"/>
      <c r="G57" s="24"/>
      <c r="H57" s="25"/>
      <c r="I57" s="24"/>
      <c r="J57" s="24"/>
      <c r="K57" s="24"/>
      <c r="L57" s="24"/>
      <c r="M57" s="21"/>
      <c r="N57" s="22"/>
      <c r="O57" s="22"/>
      <c r="P57" s="22"/>
      <c r="Q57" s="22"/>
      <c r="R57" s="22"/>
      <c r="S57" s="22"/>
      <c r="T57" s="22"/>
    </row>
    <row r="58" spans="1:21" s="1" customFormat="1" ht="38.25" customHeight="1">
      <c r="A58" s="54"/>
      <c r="B58" s="53"/>
      <c r="C58" s="53"/>
      <c r="D58" s="24" t="s">
        <v>14</v>
      </c>
      <c r="E58" s="24"/>
      <c r="F58" s="24"/>
      <c r="G58" s="24"/>
      <c r="H58" s="25"/>
      <c r="I58" s="24"/>
      <c r="J58" s="24"/>
      <c r="K58" s="24"/>
      <c r="L58" s="24"/>
      <c r="M58" s="21"/>
      <c r="N58" s="22"/>
      <c r="O58" s="22"/>
      <c r="P58" s="22"/>
      <c r="Q58" s="22"/>
      <c r="R58" s="22"/>
      <c r="S58" s="22"/>
      <c r="T58" s="22"/>
    </row>
    <row r="59" spans="1:21" s="1" customFormat="1" ht="38.25" customHeight="1">
      <c r="A59" s="40"/>
      <c r="B59" s="41"/>
      <c r="C59" s="42"/>
      <c r="D59" s="34"/>
      <c r="E59" s="53" t="s">
        <v>6</v>
      </c>
      <c r="F59" s="53"/>
      <c r="G59" s="53" t="s">
        <v>21</v>
      </c>
      <c r="H59" s="53"/>
      <c r="I59" s="53" t="s">
        <v>22</v>
      </c>
      <c r="J59" s="53"/>
      <c r="K59" s="53" t="s">
        <v>23</v>
      </c>
      <c r="L59" s="53"/>
      <c r="M59" s="68" t="s">
        <v>33</v>
      </c>
      <c r="N59" s="69"/>
      <c r="O59" s="68" t="s">
        <v>34</v>
      </c>
      <c r="P59" s="69"/>
      <c r="Q59" s="68" t="s">
        <v>35</v>
      </c>
      <c r="R59" s="69"/>
      <c r="S59" s="68" t="s">
        <v>36</v>
      </c>
      <c r="T59" s="69"/>
    </row>
    <row r="60" spans="1:21" s="1" customFormat="1" ht="48" customHeight="1">
      <c r="A60" s="49"/>
      <c r="B60" s="41"/>
      <c r="C60" s="42"/>
      <c r="D60" s="34"/>
      <c r="E60" s="15" t="s">
        <v>8</v>
      </c>
      <c r="F60" s="15" t="s">
        <v>9</v>
      </c>
      <c r="G60" s="15" t="s">
        <v>8</v>
      </c>
      <c r="H60" s="16" t="s">
        <v>9</v>
      </c>
      <c r="I60" s="15" t="s">
        <v>8</v>
      </c>
      <c r="J60" s="15" t="s">
        <v>9</v>
      </c>
      <c r="K60" s="15" t="s">
        <v>8</v>
      </c>
      <c r="L60" s="15" t="s">
        <v>9</v>
      </c>
      <c r="M60" s="15" t="s">
        <v>8</v>
      </c>
      <c r="N60" s="15" t="s">
        <v>9</v>
      </c>
      <c r="O60" s="15" t="s">
        <v>8</v>
      </c>
      <c r="P60" s="15" t="s">
        <v>9</v>
      </c>
      <c r="Q60" s="15" t="s">
        <v>8</v>
      </c>
      <c r="R60" s="15" t="s">
        <v>9</v>
      </c>
      <c r="S60" s="15" t="s">
        <v>8</v>
      </c>
      <c r="T60" s="15" t="s">
        <v>9</v>
      </c>
    </row>
    <row r="61" spans="1:21" s="1" customFormat="1" ht="29.25" customHeight="1">
      <c r="A61" s="33"/>
      <c r="B61" s="61" t="s">
        <v>15</v>
      </c>
      <c r="C61" s="62"/>
      <c r="D61" s="34" t="s">
        <v>6</v>
      </c>
      <c r="E61" s="35">
        <f>E53+E46+E39+E32+E25+E18+E11</f>
        <v>299486.60000000003</v>
      </c>
      <c r="F61" s="36">
        <f>F53+F46+F39+F32+F25+F18+F11</f>
        <v>191960.6</v>
      </c>
      <c r="G61" s="28">
        <f>G53+G46+G39+G32+G25+G18+G11</f>
        <v>52153.799999999996</v>
      </c>
      <c r="H61" s="25">
        <f>H53+H39+H32+H25+H18+H11</f>
        <v>64772.7</v>
      </c>
      <c r="I61" s="25">
        <f t="shared" ref="I61:O61" si="0">I53+I46+I39+I32+I25+I18+I11</f>
        <v>44139.8</v>
      </c>
      <c r="J61" s="24">
        <f t="shared" si="0"/>
        <v>44139.8</v>
      </c>
      <c r="K61" s="24">
        <f t="shared" si="0"/>
        <v>42999.8</v>
      </c>
      <c r="L61" s="24">
        <f t="shared" si="0"/>
        <v>42999.8</v>
      </c>
      <c r="M61" s="31">
        <f t="shared" si="0"/>
        <v>40048.300000000003</v>
      </c>
      <c r="N61" s="32">
        <f t="shared" si="0"/>
        <v>40048.300000000003</v>
      </c>
      <c r="O61" s="32">
        <f t="shared" si="0"/>
        <v>40048.300000000003</v>
      </c>
      <c r="P61" s="32"/>
      <c r="Q61" s="32">
        <f>Q53+Q46+Q39+Q32+Q25+Q18+Q11</f>
        <v>40048.300000000003</v>
      </c>
      <c r="R61" s="32"/>
      <c r="S61" s="32">
        <f>S53+S46+S39+S32+S25+S18+S11</f>
        <v>40048.300000000003</v>
      </c>
      <c r="T61" s="32"/>
    </row>
    <row r="62" spans="1:21" s="1" customFormat="1" ht="36.75" customHeight="1">
      <c r="A62" s="19"/>
      <c r="B62" s="18"/>
      <c r="C62" s="18"/>
      <c r="D62" s="24" t="s">
        <v>10</v>
      </c>
      <c r="E62" s="24"/>
      <c r="F62" s="24"/>
      <c r="G62" s="24"/>
      <c r="H62" s="25"/>
      <c r="I62" s="24"/>
      <c r="J62" s="24"/>
      <c r="K62" s="24"/>
      <c r="L62" s="24"/>
      <c r="M62" s="21"/>
      <c r="N62" s="22"/>
      <c r="O62" s="22"/>
      <c r="P62" s="22"/>
      <c r="Q62" s="22"/>
      <c r="R62" s="22"/>
      <c r="S62" s="22"/>
      <c r="T62" s="22"/>
    </row>
    <row r="63" spans="1:21" s="2" customFormat="1" ht="30.75" customHeight="1">
      <c r="A63" s="19"/>
      <c r="B63" s="19"/>
      <c r="C63" s="19"/>
      <c r="D63" s="19" t="s">
        <v>11</v>
      </c>
      <c r="E63" s="37">
        <f>G63+I63+K63+M63+O63+Q63+S63</f>
        <v>299486.59999999998</v>
      </c>
      <c r="F63" s="20">
        <f>H63+J63+L63+N63+P63+R63+T63</f>
        <v>191960.59999999998</v>
      </c>
      <c r="G63" s="37">
        <f>G55+G48+G41+G34+G27+G20+G13</f>
        <v>52153.799999999996</v>
      </c>
      <c r="H63" s="20">
        <f>H55+H41+H34+H27+H20+H13</f>
        <v>64772.7</v>
      </c>
      <c r="I63" s="20">
        <f t="shared" ref="I63:O63" si="1">I55+I48+I41+I34+I27+I20+I13</f>
        <v>44139.8</v>
      </c>
      <c r="J63" s="19">
        <f t="shared" si="1"/>
        <v>44139.8</v>
      </c>
      <c r="K63" s="19">
        <f t="shared" si="1"/>
        <v>42999.8</v>
      </c>
      <c r="L63" s="19">
        <f t="shared" si="1"/>
        <v>42999.8</v>
      </c>
      <c r="M63" s="38">
        <f t="shared" si="1"/>
        <v>40048.300000000003</v>
      </c>
      <c r="N63" s="39">
        <f t="shared" si="1"/>
        <v>40048.300000000003</v>
      </c>
      <c r="O63" s="39">
        <f t="shared" si="1"/>
        <v>40048.300000000003</v>
      </c>
      <c r="P63" s="39"/>
      <c r="Q63" s="39">
        <f>Q55+Q48+Q41+Q34+Q27+Q20+Q13</f>
        <v>40048.300000000003</v>
      </c>
      <c r="R63" s="39"/>
      <c r="S63" s="39">
        <f>S55+S48+S41+S34+S27+S20+S13</f>
        <v>40048.300000000003</v>
      </c>
      <c r="T63" s="39"/>
      <c r="U63" s="3"/>
    </row>
    <row r="64" spans="1:21" s="1" customFormat="1" ht="33" customHeight="1">
      <c r="A64" s="19"/>
      <c r="B64" s="18"/>
      <c r="C64" s="18"/>
      <c r="D64" s="24" t="s">
        <v>12</v>
      </c>
      <c r="E64" s="24"/>
      <c r="F64" s="24"/>
      <c r="G64" s="24"/>
      <c r="H64" s="25"/>
      <c r="I64" s="24"/>
      <c r="J64" s="24"/>
      <c r="K64" s="24"/>
      <c r="L64" s="24"/>
      <c r="M64" s="21"/>
      <c r="N64" s="22"/>
      <c r="O64" s="22"/>
      <c r="P64" s="22"/>
      <c r="Q64" s="22"/>
      <c r="R64" s="22"/>
      <c r="S64" s="22"/>
      <c r="T64" s="22"/>
    </row>
    <row r="65" spans="1:21" s="1" customFormat="1" ht="35.25" customHeight="1">
      <c r="A65" s="19"/>
      <c r="B65" s="18"/>
      <c r="C65" s="18"/>
      <c r="D65" s="24" t="s">
        <v>13</v>
      </c>
      <c r="E65" s="24"/>
      <c r="F65" s="24"/>
      <c r="G65" s="24"/>
      <c r="H65" s="25"/>
      <c r="I65" s="24"/>
      <c r="J65" s="24"/>
      <c r="K65" s="24"/>
      <c r="L65" s="24"/>
      <c r="M65" s="21"/>
      <c r="N65" s="22"/>
      <c r="O65" s="22"/>
      <c r="P65" s="22"/>
      <c r="Q65" s="22"/>
      <c r="R65" s="22"/>
      <c r="S65" s="22"/>
      <c r="T65" s="22"/>
    </row>
    <row r="66" spans="1:21" s="1" customFormat="1" ht="45" customHeight="1">
      <c r="A66" s="19"/>
      <c r="B66" s="18"/>
      <c r="C66" s="18"/>
      <c r="D66" s="24" t="s">
        <v>14</v>
      </c>
      <c r="E66" s="24"/>
      <c r="F66" s="24"/>
      <c r="G66" s="24"/>
      <c r="H66" s="25"/>
      <c r="I66" s="24"/>
      <c r="J66" s="24"/>
      <c r="K66" s="24"/>
      <c r="L66" s="24"/>
      <c r="M66" s="21"/>
      <c r="N66" s="22"/>
      <c r="O66" s="22"/>
      <c r="P66" s="22"/>
      <c r="Q66" s="22"/>
      <c r="R66" s="22"/>
      <c r="S66" s="22"/>
      <c r="T66" s="22"/>
    </row>
    <row r="67" spans="1:21" s="1" customFormat="1" ht="35.25" customHeight="1">
      <c r="A67" s="54" t="s">
        <v>1</v>
      </c>
      <c r="B67" s="59" t="s">
        <v>2</v>
      </c>
      <c r="C67" s="59" t="s">
        <v>3</v>
      </c>
      <c r="D67" s="59" t="s">
        <v>4</v>
      </c>
      <c r="E67" s="55" t="s">
        <v>5</v>
      </c>
      <c r="F67" s="56"/>
      <c r="G67" s="56"/>
      <c r="H67" s="56"/>
      <c r="I67" s="56"/>
      <c r="J67" s="56"/>
      <c r="K67" s="56"/>
      <c r="L67" s="56"/>
      <c r="M67" s="56"/>
      <c r="N67" s="56"/>
      <c r="O67" s="56"/>
      <c r="P67" s="56"/>
      <c r="Q67" s="56"/>
      <c r="R67" s="56"/>
      <c r="S67" s="56"/>
      <c r="T67" s="57"/>
    </row>
    <row r="68" spans="1:21" s="1" customFormat="1" ht="24.75" customHeight="1">
      <c r="A68" s="54"/>
      <c r="B68" s="59"/>
      <c r="C68" s="59"/>
      <c r="D68" s="59"/>
      <c r="E68" s="53"/>
      <c r="F68" s="53"/>
      <c r="G68" s="53" t="s">
        <v>21</v>
      </c>
      <c r="H68" s="53"/>
      <c r="I68" s="53" t="s">
        <v>22</v>
      </c>
      <c r="J68" s="53"/>
      <c r="K68" s="53" t="s">
        <v>23</v>
      </c>
      <c r="L68" s="53"/>
      <c r="M68" s="65" t="s">
        <v>33</v>
      </c>
      <c r="N68" s="66"/>
      <c r="O68" s="65" t="s">
        <v>34</v>
      </c>
      <c r="P68" s="66"/>
      <c r="Q68" s="65" t="s">
        <v>35</v>
      </c>
      <c r="R68" s="66"/>
      <c r="S68" s="65" t="s">
        <v>36</v>
      </c>
      <c r="T68" s="66"/>
    </row>
    <row r="69" spans="1:21" s="1" customFormat="1" ht="51.75" customHeight="1">
      <c r="A69" s="54"/>
      <c r="B69" s="59"/>
      <c r="C69" s="59"/>
      <c r="D69" s="59"/>
      <c r="E69" s="15" t="s">
        <v>8</v>
      </c>
      <c r="F69" s="15" t="s">
        <v>9</v>
      </c>
      <c r="G69" s="15" t="s">
        <v>8</v>
      </c>
      <c r="H69" s="16" t="s">
        <v>9</v>
      </c>
      <c r="I69" s="15" t="s">
        <v>8</v>
      </c>
      <c r="J69" s="15" t="s">
        <v>9</v>
      </c>
      <c r="K69" s="15" t="s">
        <v>8</v>
      </c>
      <c r="L69" s="15" t="s">
        <v>9</v>
      </c>
      <c r="M69" s="15" t="s">
        <v>8</v>
      </c>
      <c r="N69" s="15" t="s">
        <v>9</v>
      </c>
      <c r="O69" s="15" t="s">
        <v>8</v>
      </c>
      <c r="P69" s="15" t="s">
        <v>9</v>
      </c>
      <c r="Q69" s="15" t="s">
        <v>8</v>
      </c>
      <c r="R69" s="15" t="s">
        <v>9</v>
      </c>
      <c r="S69" s="15" t="s">
        <v>8</v>
      </c>
      <c r="T69" s="15" t="s">
        <v>9</v>
      </c>
    </row>
    <row r="70" spans="1:21" s="1" customFormat="1">
      <c r="A70" s="17">
        <v>1</v>
      </c>
      <c r="B70" s="18">
        <v>2</v>
      </c>
      <c r="C70" s="18">
        <v>3</v>
      </c>
      <c r="D70" s="18">
        <v>4</v>
      </c>
      <c r="E70" s="18">
        <v>5</v>
      </c>
      <c r="F70" s="18">
        <v>6</v>
      </c>
      <c r="G70" s="19">
        <v>7</v>
      </c>
      <c r="H70" s="20">
        <v>8</v>
      </c>
      <c r="I70" s="19">
        <v>9</v>
      </c>
      <c r="J70" s="19">
        <v>10</v>
      </c>
      <c r="K70" s="19">
        <v>11</v>
      </c>
      <c r="L70" s="19">
        <v>12</v>
      </c>
      <c r="M70" s="21">
        <v>13</v>
      </c>
      <c r="N70" s="22">
        <v>14</v>
      </c>
      <c r="O70" s="22">
        <v>15</v>
      </c>
      <c r="P70" s="22">
        <v>16</v>
      </c>
      <c r="Q70" s="22">
        <v>17</v>
      </c>
      <c r="R70" s="22">
        <v>18</v>
      </c>
      <c r="S70" s="22">
        <v>19</v>
      </c>
      <c r="T70" s="22">
        <v>20</v>
      </c>
    </row>
    <row r="71" spans="1:21" s="7" customFormat="1">
      <c r="A71" s="6"/>
      <c r="H71" s="8"/>
      <c r="U71"/>
    </row>
    <row r="72" spans="1:21" s="7" customFormat="1">
      <c r="A72" s="9"/>
      <c r="E72" s="10"/>
      <c r="H72" s="8"/>
      <c r="U72"/>
    </row>
    <row r="74" spans="1:21" s="7" customFormat="1">
      <c r="A74" s="9"/>
      <c r="H74" s="8"/>
      <c r="M74" s="11"/>
      <c r="U74"/>
    </row>
    <row r="75" spans="1:21" s="7" customFormat="1">
      <c r="A75" s="9"/>
      <c r="H75" s="8"/>
      <c r="M75" s="12"/>
      <c r="U75"/>
    </row>
    <row r="76" spans="1:21" s="7" customFormat="1">
      <c r="A76" s="9"/>
      <c r="H76" s="8"/>
      <c r="M76" s="13"/>
      <c r="U76"/>
    </row>
    <row r="77" spans="1:21" s="7" customFormat="1">
      <c r="A77" s="9"/>
      <c r="H77" s="8"/>
      <c r="M77" s="11"/>
      <c r="U77"/>
    </row>
    <row r="78" spans="1:21" s="7" customFormat="1">
      <c r="A78" s="9"/>
      <c r="H78" s="8"/>
      <c r="M78" s="11"/>
      <c r="U78"/>
    </row>
    <row r="79" spans="1:21" s="7" customFormat="1">
      <c r="A79" s="9"/>
      <c r="H79" s="8"/>
      <c r="M79" s="11"/>
      <c r="U79"/>
    </row>
    <row r="80" spans="1:21" s="7" customFormat="1">
      <c r="A80" s="9"/>
      <c r="H80" s="8"/>
      <c r="M80" s="14"/>
      <c r="O80" s="8"/>
      <c r="U80"/>
    </row>
    <row r="84" spans="1:21" s="7" customFormat="1">
      <c r="A84" s="9"/>
      <c r="H84" s="8"/>
      <c r="M84" s="8"/>
      <c r="U84"/>
    </row>
  </sheetData>
  <mergeCells count="66">
    <mergeCell ref="A2:T2"/>
    <mergeCell ref="A3:T3"/>
    <mergeCell ref="A4:A7"/>
    <mergeCell ref="B4:B7"/>
    <mergeCell ref="C4:C7"/>
    <mergeCell ref="D4:D7"/>
    <mergeCell ref="E4:T4"/>
    <mergeCell ref="E5:F6"/>
    <mergeCell ref="G5:T5"/>
    <mergeCell ref="G6:H6"/>
    <mergeCell ref="A18:A23"/>
    <mergeCell ref="B18:B23"/>
    <mergeCell ref="C18:C23"/>
    <mergeCell ref="I6:J6"/>
    <mergeCell ref="K6:L6"/>
    <mergeCell ref="A9:T9"/>
    <mergeCell ref="A10:T10"/>
    <mergeCell ref="B11:B16"/>
    <mergeCell ref="C11:C16"/>
    <mergeCell ref="A17:T17"/>
    <mergeCell ref="M6:N6"/>
    <mergeCell ref="O6:P6"/>
    <mergeCell ref="Q6:R6"/>
    <mergeCell ref="S6:T6"/>
    <mergeCell ref="A46:A51"/>
    <mergeCell ref="B46:B51"/>
    <mergeCell ref="C46:C51"/>
    <mergeCell ref="A24:T24"/>
    <mergeCell ref="A25:A30"/>
    <mergeCell ref="B25:B30"/>
    <mergeCell ref="C25:C30"/>
    <mergeCell ref="A31:T31"/>
    <mergeCell ref="A32:A37"/>
    <mergeCell ref="B32:B37"/>
    <mergeCell ref="C32:C37"/>
    <mergeCell ref="A38:T38"/>
    <mergeCell ref="A39:A44"/>
    <mergeCell ref="B39:B44"/>
    <mergeCell ref="C39:C44"/>
    <mergeCell ref="A45:T45"/>
    <mergeCell ref="A67:A69"/>
    <mergeCell ref="B67:B69"/>
    <mergeCell ref="C67:C69"/>
    <mergeCell ref="D67:D69"/>
    <mergeCell ref="E67:T67"/>
    <mergeCell ref="E68:F68"/>
    <mergeCell ref="G68:H68"/>
    <mergeCell ref="I68:J68"/>
    <mergeCell ref="K68:L68"/>
    <mergeCell ref="M68:N68"/>
    <mergeCell ref="O68:P68"/>
    <mergeCell ref="Q68:R68"/>
    <mergeCell ref="S68:T68"/>
    <mergeCell ref="A52:T52"/>
    <mergeCell ref="A53:A58"/>
    <mergeCell ref="B53:B58"/>
    <mergeCell ref="C53:C58"/>
    <mergeCell ref="B61:C61"/>
    <mergeCell ref="Q59:R59"/>
    <mergeCell ref="S59:T59"/>
    <mergeCell ref="I59:J59"/>
    <mergeCell ref="E59:F59"/>
    <mergeCell ref="G59:H59"/>
    <mergeCell ref="K59:L59"/>
    <mergeCell ref="M59:N59"/>
    <mergeCell ref="O59:P59"/>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Лист1 (2)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021308</cp:lastModifiedBy>
  <cp:lastPrinted>2016-10-19T09:03:48Z</cp:lastPrinted>
  <dcterms:created xsi:type="dcterms:W3CDTF">2013-11-19T08:08:11Z</dcterms:created>
  <dcterms:modified xsi:type="dcterms:W3CDTF">2016-10-19T09:05:01Z</dcterms:modified>
</cp:coreProperties>
</file>